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d.docs.live.net/11a8b5e36b9a58da/Dokumentai/SANTAROS/2025/RINKOS KONSULTACIJA/Medicinos prietaisai (Kardiologijos_Pulmonologijos_Neurologijos_Hepatologijos centr)/Derinimas/"/>
    </mc:Choice>
  </mc:AlternateContent>
  <xr:revisionPtr revIDLastSave="0" documentId="8_{5E12A5E9-9A21-422F-B196-C42207EB79E8}" xr6:coauthVersionLast="36" xr6:coauthVersionMax="36" xr10:uidLastSave="{00000000-0000-0000-0000-000000000000}"/>
  <bookViews>
    <workbookView xWindow="-120" yWindow="-120" windowWidth="29040" windowHeight="15720" activeTab="6" xr2:uid="{5483DBAB-F8D9-4D07-8840-AC47F9C153B4}"/>
  </bookViews>
  <sheets>
    <sheet name="Pasiūlymas" sheetId="1" r:id="rId1"/>
    <sheet name="Subtiekėjai ir priedai" sheetId="2" r:id="rId2"/>
    <sheet name="Specialieji reikalavimai" sheetId="9" r:id="rId3"/>
    <sheet name="TS6" sheetId="36" r:id="rId4"/>
    <sheet name="TS7" sheetId="37" r:id="rId5"/>
    <sheet name="TS8" sheetId="38" r:id="rId6"/>
    <sheet name="TS9" sheetId="39" r:id="rId7"/>
    <sheet name="Sheet6" sheetId="8"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9" l="1"/>
  <c r="D30" i="39"/>
  <c r="A2" i="38"/>
  <c r="D30" i="38"/>
  <c r="D31" i="38" s="1"/>
  <c r="A2" i="37"/>
  <c r="D15" i="37"/>
  <c r="D16" i="37" s="1"/>
  <c r="D17" i="37" s="1"/>
  <c r="A2" i="36"/>
  <c r="D41" i="36"/>
  <c r="D31" i="39" l="1"/>
  <c r="D32" i="39" s="1"/>
  <c r="D32" i="38"/>
  <c r="D42" i="36"/>
  <c r="D43" i="36" s="1"/>
</calcChain>
</file>

<file path=xl/sharedStrings.xml><?xml version="1.0" encoding="utf-8"?>
<sst xmlns="http://schemas.openxmlformats.org/spreadsheetml/2006/main" count="331" uniqueCount="247">
  <si>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</si>
  <si>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</si>
  <si>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</si>
  <si>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</si>
  <si>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</si>
  <si>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</si>
  <si>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</si>
  <si>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</si>
  <si>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</si>
  <si>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</si>
  <si>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</si>
  <si>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</si>
  <si>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</si>
  <si>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</si>
  <si>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</si>
  <si>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</si>
  <si>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</si>
  <si>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</si>
  <si>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</si>
  <si>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</si>
  <si>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</si>
  <si>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1 pirkimo objekto dalis. Rinoskopas</t>
  </si>
  <si>
    <t>Ne</t>
  </si>
  <si>
    <t>2 pirkimo objekto dalis. Nosies fototerapijos sistema</t>
  </si>
  <si>
    <t>3 pirkimo objekto dalis. Spirometras</t>
  </si>
  <si>
    <t>4 pirkimo objekto dalis. Papildoma holterio EKG analizavimo licencija</t>
  </si>
  <si>
    <t>5 pirkimo objekto dalis. Toksinių atliekų sandari uždarymo sistema</t>
  </si>
  <si>
    <t>6 pirkimo objekto dalis. Endoskopų džiovinimo ir laikymo spinta</t>
  </si>
  <si>
    <t>7 pirkimo objekto dalis. Echokardiografinių vazdų saugojimo ir analizės sistema</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</si>
  <si>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</si>
  <si>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</si>
  <si>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</si>
  <si>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</si>
  <si>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</si>
  <si>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</si>
  <si>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</si>
  <si>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</si>
  <si>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</si>
  <si>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</si>
  <si>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</si>
  <si>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</si>
  <si>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</si>
  <si>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</si>
  <si>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</si>
  <si>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</si>
  <si>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</si>
  <si>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</si>
  <si>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</si>
  <si>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</si>
  <si>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</si>
  <si>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</si>
  <si>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</si>
  <si>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</si>
  <si>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</si>
  <si>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</si>
  <si>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</si>
  <si>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</si>
  <si>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</si>
  <si>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serveriams ir visai periferinei įrangai (klaviatūra, pelė, spausdintuvas, nepertraukiamos el. srovės šaltinis ir kt.), t.y. Tiekėjas neprivalo būti siūlomų kompiuterių, serverių ir visos periferinės įrangos gamintojas arba būti oficialus šios įrangos gamintojų įgaliotasis atstovas, bei neprivalo turėti rašytinio susitarimo su minėtos siūlomos įrangos įgaliotuoju atstovu dėl prekybos.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</si>
  <si>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</si>
  <si>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</si>
  <si>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</si>
  <si>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</si>
  <si>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</si>
  <si>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</si>
  <si>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</si>
  <si>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</si>
  <si>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</si>
  <si>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</si>
  <si>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</si>
  <si>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</si>
  <si>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</si>
  <si>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</si>
  <si>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medicinos darbuotojams. Trukmė ≥ 1 akademinės valanda.</t>
  </si>
  <si>
    <t>2. Mokymai ≥  1 medicinos technikos darbuotojams. Trukmė ≥ 1 akademinės valanda.</t>
  </si>
  <si>
    <t xml:space="preserve">9. </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</si>
  <si>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
</t>
  </si>
  <si>
    <t>10.</t>
  </si>
  <si>
    <t>Prekių maitinimo šaltinis turi atitikti Lietuvoje naudojamus elektros tinklo standartus.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</si>
  <si>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</si>
  <si>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</si>
  <si>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</si>
  <si>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</si>
  <si>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</si>
  <si>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</si>
  <si>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konkreti modifikacija), gamintojas, kilmės šalis</t>
  </si>
  <si>
    <t>Nurodyti</t>
  </si>
  <si>
    <t>2</t>
  </si>
  <si>
    <t>Paskirtis</t>
  </si>
  <si>
    <t>3</t>
  </si>
  <si>
    <t>4</t>
  </si>
  <si>
    <t>5</t>
  </si>
  <si>
    <t>6</t>
  </si>
  <si>
    <t>Būtina</t>
  </si>
  <si>
    <t>7</t>
  </si>
  <si>
    <t>8</t>
  </si>
  <si>
    <t>9</t>
  </si>
  <si>
    <t>10</t>
  </si>
  <si>
    <t>Komplektacija</t>
  </si>
  <si>
    <t>Kiekis</t>
  </si>
  <si>
    <t>Mato vienetas</t>
  </si>
  <si>
    <t>vnt.</t>
  </si>
  <si>
    <t>Vieneto kaina be PVM, Eur</t>
  </si>
  <si>
    <t>Suma be PVM, Eur</t>
  </si>
  <si>
    <t>PVM suma, Eur</t>
  </si>
  <si>
    <t>Suma su PVM, Eur</t>
  </si>
  <si>
    <t>Suderinamumas</t>
  </si>
  <si>
    <t>12</t>
  </si>
  <si>
    <t>13</t>
  </si>
  <si>
    <t>14</t>
  </si>
  <si>
    <t>15</t>
  </si>
  <si>
    <t>16</t>
  </si>
  <si>
    <t>17</t>
  </si>
  <si>
    <t>Džiovinti ir laikyti lanksčius endoskopus</t>
  </si>
  <si>
    <t>Sistemą sudaro</t>
  </si>
  <si>
    <t>1. Lanksčių endoskopų džiovinimo spinta</t>
  </si>
  <si>
    <t>2. Lanksčių endoskopų džiovinimo spintos praplėtinys</t>
  </si>
  <si>
    <t>4. Lanksčių endoskopų džiovinimo spintos parametrai</t>
  </si>
  <si>
    <t>4.1</t>
  </si>
  <si>
    <t>Vienu metu džiovinamų – laikomų endoskopų skaičius</t>
  </si>
  <si>
    <t>≥ 16 vnt.</t>
  </si>
  <si>
    <t>4.2</t>
  </si>
  <si>
    <t>Endoskopų kabinimas</t>
  </si>
  <si>
    <t>Vertikaliai</t>
  </si>
  <si>
    <t>4.3</t>
  </si>
  <si>
    <t>Endoskopų džiovinimas</t>
  </si>
  <si>
    <t>Endoskopai, įskaitant jų vidinius kanalus, džiovinami suspaustu sausu oru</t>
  </si>
  <si>
    <t>4.4</t>
  </si>
  <si>
    <t>Oro filtravimas</t>
  </si>
  <si>
    <t>Ne blogesnis kaip HEPA H13 filtras</t>
  </si>
  <si>
    <t>4.5</t>
  </si>
  <si>
    <t>Oro srauto ciklai</t>
  </si>
  <si>
    <t>Du nepriklausomi oro srauto ciklai - endoskopo viduje ir išorėje</t>
  </si>
  <si>
    <t>4.6</t>
  </si>
  <si>
    <t>Oro srauto kontrolė</t>
  </si>
  <si>
    <t xml:space="preserve">Oro srautas nuolat kontroliuojamas nepriklausomų jutiklių kiekvienam endoskopui </t>
  </si>
  <si>
    <t>4.7</t>
  </si>
  <si>
    <t>Įrenginio ekranas</t>
  </si>
  <si>
    <t>Spalvotas, jutiklinis (lietimui jautrus)</t>
  </si>
  <si>
    <t>4.8</t>
  </si>
  <si>
    <t>Ekrane pateikiama informacija apie kiekvieno endoskopo būklę:</t>
  </si>
  <si>
    <t>4.8.1 Džiovinamas</t>
  </si>
  <si>
    <t>4.8.2 Išdžiovintas</t>
  </si>
  <si>
    <t>4.8.3 Klaida</t>
  </si>
  <si>
    <t>4.9</t>
  </si>
  <si>
    <t>Džiovinimo laikas</t>
  </si>
  <si>
    <t>≤ 180 min.</t>
  </si>
  <si>
    <t>4.10</t>
  </si>
  <si>
    <t>Saugojimo laikas</t>
  </si>
  <si>
    <t>≥ 165 val.</t>
  </si>
  <si>
    <t>4.11</t>
  </si>
  <si>
    <t>Išmatavimai (plotis x gylis x aukštis)</t>
  </si>
  <si>
    <t>Ne daugiau kaip 240 x 50 x 225 cm</t>
  </si>
  <si>
    <t>4.12</t>
  </si>
  <si>
    <t>Įrenginio durų rakinimas</t>
  </si>
  <si>
    <t>Durys su užraktu</t>
  </si>
  <si>
    <t>4.13</t>
  </si>
  <si>
    <t>Viršslėgis įrenginio viduje</t>
  </si>
  <si>
    <t>Įrenginio viduje sukuriamas viršslėgis</t>
  </si>
  <si>
    <t>5. Lanksčių endoskopų džiovinimo spintos praplėtinio parametrai</t>
  </si>
  <si>
    <t>5.1</t>
  </si>
  <si>
    <t>Valdymas</t>
  </si>
  <si>
    <t>Valdomas per pagrindinės spintos valdymo įrenginį</t>
  </si>
  <si>
    <t>5.2</t>
  </si>
  <si>
    <t>≥ 4 vnt.</t>
  </si>
  <si>
    <t>5.3</t>
  </si>
  <si>
    <t>5.4</t>
  </si>
  <si>
    <t>5.5</t>
  </si>
  <si>
    <t>5.6</t>
  </si>
  <si>
    <t>Ne daugiau kaip  70 x 50 x 225  cm</t>
  </si>
  <si>
    <t>5.7</t>
  </si>
  <si>
    <t>5.8</t>
  </si>
  <si>
    <r>
      <t xml:space="preserve">Džiovinimo spintos praplėtinys technologiškai suderinamas su VUL SK esančiu endoskopų džiovinimo spintos valdymo moduliu </t>
    </r>
    <r>
      <rPr>
        <i/>
        <sz val="12"/>
        <rFont val="Times New Roman"/>
        <family val="1"/>
        <charset val="186"/>
      </rPr>
      <t>EDC Plus B</t>
    </r>
  </si>
  <si>
    <t>1. Lanksčių endoskopų džiovinimo spinta (1 vnt.)</t>
  </si>
  <si>
    <t>2. Adapteriai endoskopų pajungimui (ne mažiau kaip 20 vnt.)</t>
  </si>
  <si>
    <t>3. Krepšelis vožtuvams laikyti (ne mažiau kaip 3 vnt.)</t>
  </si>
  <si>
    <t>Licencijos (10 vnt.)</t>
  </si>
  <si>
    <t>Licencijos turi būti skirtos diegti į Perkančiosios organizacijos turimą ViewPoint 6 (Gamintojas GE Healthcare GmbH) ir EchoPAC (Gamintojas GE Vingmed Ultrasound AS) echokardiografinių vaizdų archyvavimo ir analizės programinę įrangą. Pateikiamos licencijos turi būti susietos su Perkančiąja organizacija. Tiekėjo siūlomos licencijos ir licencijavimo programos turi būti suderinamos su programinės įrangos gamintojo licencijavimo sąlygomis.</t>
  </si>
  <si>
    <t>Licencija vaizdų ir matavimų duomenų siuntimui į echokardiografinių vaizdų archyvavimo ir analizės sistemą per DICOM sąsają.</t>
  </si>
  <si>
    <t>Iš nemažiau kaip dvidešimties ultragarso aparatų.</t>
  </si>
  <si>
    <t xml:space="preserve">Licencija leidžianti peržiūrėti, analizuoti ir redaguoti tyrimus. </t>
  </si>
  <si>
    <t>Konkurentinės licencijos ne mažiau nei dešimčiai naudotojų.</t>
  </si>
  <si>
    <t xml:space="preserve">Tiekėjas turi pakeisti ne mažiau nei penkių Perkančiosios organizacijos turimų echokardiografinių vaizdų darbo stočių (EchoPAC) fiksuotas licencijas į konkurentines licencijas ir perkelti jas į Echokardiografinių vaizdų archyvavimo ir analizės sistemą. </t>
  </si>
  <si>
    <t>Tiekėjas įsipareigoja programinę įrangą įdiegti ir sukonfigūruoti Perkančiosios organizacijos pateiktoje techninėje įrangoje bei prijungti iki dvidešimties ultragarso aparatų prie echokardiografinių vaizdų archyvavimo ir analizės sistemos.</t>
  </si>
  <si>
    <t>Taip</t>
  </si>
  <si>
    <t>8 pirkimo objekto dalis. Kulkšnies - žasto indekso (KŽI) matavimo sistema</t>
  </si>
  <si>
    <t>Kulkšnies–žasto spaudimo indeksui (ABI) nustatyti, matuojant sistolinį kraujospūdį žasto ir kulkšnies srityse bei automatiškai apskaičiuojant jų santykį.</t>
  </si>
  <si>
    <t>Atliekami matavimai</t>
  </si>
  <si>
    <t>1. Kulkšnies žasto indekso matavimas (ABI)</t>
  </si>
  <si>
    <t>2. Pulsinės bangos greičio nustatymas (PWV)</t>
  </si>
  <si>
    <t>3. Pakilimo laikas ir amplitudės</t>
  </si>
  <si>
    <t>4. Pulsinės bangos indeksas, nepriklausomas nuo kraujospūdžio (PWI)</t>
  </si>
  <si>
    <t>5. Segmentinė oscilografija (4 manžetės ant vienos kojos)</t>
  </si>
  <si>
    <t>6. Piršto žasto indeksas (TBI) ir odos temperatūra</t>
  </si>
  <si>
    <t>7. Širdies variabilumas (HRV)</t>
  </si>
  <si>
    <t xml:space="preserve">Tyrimo ataskaitoje pateikiami parametrai </t>
  </si>
  <si>
    <t>1. Paciento vardas, pavardė, ūgis, svoris, gimimo metai bei lyti ir KMI</t>
  </si>
  <si>
    <t>2. ABI, PWI, PWV matavimo skaitinė reikšmė ir vertinimo interpretacija (bloga, ribinė, gera) spalvinėje skalėje</t>
  </si>
  <si>
    <t>3. Širdies ritmas, cBP, BP, HRV vidurkis</t>
  </si>
  <si>
    <t>6. Širdies išstumiamas tūris (L/min)</t>
  </si>
  <si>
    <t>4. Kraujagyslių sveikatos balas</t>
  </si>
  <si>
    <t>5. Kraujagyslių amžius (metais</t>
  </si>
  <si>
    <t>7. Kraujo spaudimo skirtumas</t>
  </si>
  <si>
    <t>1. KŽĮ matavimo įrenginys (1 vnt.)</t>
  </si>
  <si>
    <t>2. S, M, L dydžio manžetės – visų galūnių po 4 vnt.</t>
  </si>
  <si>
    <t>3. Mobilus vežimėlis (1 vnt.)</t>
  </si>
  <si>
    <t>4. Krepšelis priemonės laikyti (1 nvt.)</t>
  </si>
  <si>
    <t>5. Programinė įranga (1 vnt.)</t>
  </si>
  <si>
    <t>9 pirkimo objekto dalis. EKG matavimo sistema</t>
  </si>
  <si>
    <t>Elektrokardiografas</t>
  </si>
  <si>
    <t>≥ 12 derivacijų vienu metu</t>
  </si>
  <si>
    <t>EKG analoginio-skaitmeninio signalo diskretizacijos dažnis kiekvienam kanalui</t>
  </si>
  <si>
    <t>Ne mažesnis kaip 50 kHz</t>
  </si>
  <si>
    <t>EKG analoginio-skaitmeninio signalo keitiklio skiriamoji geba</t>
  </si>
  <si>
    <t>Ne mažiau 24 bitai</t>
  </si>
  <si>
    <t>Implantuoto elektrokardiostimuliatoriaus impulsų atpažinimas</t>
  </si>
  <si>
    <r>
      <t xml:space="preserve">Diskretizavimo dažnis </t>
    </r>
    <r>
      <rPr>
        <sz val="12"/>
        <color theme="1"/>
        <rFont val="Calibri"/>
        <family val="2"/>
      </rPr>
      <t>≥</t>
    </r>
    <r>
      <rPr>
        <sz val="12"/>
        <color theme="1"/>
        <rFont val="Times New Roman"/>
        <family val="1"/>
      </rPr>
      <t xml:space="preserve"> 60 kHz </t>
    </r>
  </si>
  <si>
    <t>Vidinis akumuliatorius</t>
  </si>
  <si>
    <t>Būtina, darbo laikas iš akumuliatoriaus ne mažiau kaip 3 val.</t>
  </si>
  <si>
    <t>Sinfazinio signalo slopinimas</t>
  </si>
  <si>
    <r>
      <rPr>
        <sz val="12"/>
        <color theme="1"/>
        <rFont val="Calibri"/>
        <family val="2"/>
      </rPr>
      <t>≥</t>
    </r>
    <r>
      <rPr>
        <sz val="12"/>
        <color theme="1"/>
        <rFont val="Times New Roman"/>
        <family val="1"/>
      </rPr>
      <t xml:space="preserve"> 125 dB</t>
    </r>
  </si>
  <si>
    <t>Apsauga nuo defibriliacijos impulso</t>
  </si>
  <si>
    <t>Dažnių diapazonas (pvz. frequancy response), ne siauresnis nei:</t>
  </si>
  <si>
    <t>0.05-250 Hz</t>
  </si>
  <si>
    <t>Integruotas, spalvotas, lietimui jautrus ekranas</t>
  </si>
  <si>
    <r>
      <t xml:space="preserve">Įstrižainė </t>
    </r>
    <r>
      <rPr>
        <sz val="12"/>
        <color theme="1"/>
        <rFont val="Calibri"/>
        <family val="2"/>
      </rPr>
      <t>≥</t>
    </r>
    <r>
      <rPr>
        <sz val="12"/>
        <color theme="1"/>
        <rFont val="Times New Roman"/>
        <family val="1"/>
      </rPr>
      <t xml:space="preserve"> 8,5 colių, ekrano rezoliucija ne blogiau kaip 850 x 550. Turi būti valdomas dėvint medicinines apsaugines pirštines</t>
    </r>
  </si>
  <si>
    <t>Širdies susitraukimų dažnio registracijos diapazonas ne siauresnis nei:</t>
  </si>
  <si>
    <t>Nuo 30 iki 290 k/min. Dokumentacijoje nurodyta paklaida nevertinama.</t>
  </si>
  <si>
    <t xml:space="preserve">Automatinė 12-os derivacijų EKG registracija </t>
  </si>
  <si>
    <r>
      <t xml:space="preserve">Būtina, 10 s </t>
    </r>
    <r>
      <rPr>
        <sz val="12"/>
        <color theme="1"/>
        <rFont val="Calibri"/>
        <family val="2"/>
      </rPr>
      <t>±</t>
    </r>
    <r>
      <rPr>
        <sz val="12"/>
        <color theme="1"/>
        <rFont val="Times New Roman"/>
        <family val="1"/>
      </rPr>
      <t xml:space="preserve"> 0,5 s (standartinė 10 sekundžių trukmės elektrokardiograma) </t>
    </r>
  </si>
  <si>
    <t>12 derivacijų EKG charakteristikų matavimas ir interpretacija suaugusiems, vaikams ir naujagimiams</t>
  </si>
  <si>
    <t>Vidinė atmintis EKG ataskaitų saugojimui</t>
  </si>
  <si>
    <t xml:space="preserve">Ne mažiau kaip 300 EKG kardiogramų </t>
  </si>
  <si>
    <t>Integruotas vidinis terminis spausdintuvas</t>
  </si>
  <si>
    <r>
      <t xml:space="preserve">Būtinas, A4 formato (galima </t>
    </r>
    <r>
      <rPr>
        <sz val="12"/>
        <color theme="1"/>
        <rFont val="Calibri"/>
        <family val="2"/>
      </rPr>
      <t>±</t>
    </r>
    <r>
      <rPr>
        <sz val="12"/>
        <color theme="1"/>
        <rFont val="Times New Roman"/>
        <family val="1"/>
      </rPr>
      <t xml:space="preserve"> 10 mm paklaida kiekvienai kraštinei)</t>
    </r>
  </si>
  <si>
    <t>Spausdinamos EKG kreivės</t>
  </si>
  <si>
    <t>3, 6, 12 kreivių vienu metu</t>
  </si>
  <si>
    <t>EKG duomenų ir rezultatų išsaugojimas ir siuntimas PDF, XML, DICOM formatais.</t>
  </si>
  <si>
    <t>Būtina, laidiniu ir belaidžiu kompiuteriniu tinklu (RJ45 ir WIFI ar lygiavertėmis technologijomis). Į pasiūlymo kainą įskaičiuota šių funkcijų įdiegimo kaštai.</t>
  </si>
  <si>
    <t>Elektrokardiografo tyrimų duomenys perduodami DICOM formatu (Encapsulated PDF, DICOM ECG) į perkančios organizacijos PACS sistemą</t>
  </si>
  <si>
    <t>DICOM formato failai generuojami aparate arba per išorinę programinę įrangą</t>
  </si>
  <si>
    <t>11</t>
  </si>
  <si>
    <t>18</t>
  </si>
  <si>
    <t>19</t>
  </si>
  <si>
    <t>1. Elektrogradiografas (1 vnt.)</t>
  </si>
  <si>
    <t>2. Paciento kabelis su krūtininių ir standartinių derivacijų elektrodų rinkiniu. Elektrodai kriaušyčių tipo (1 komplektas)</t>
  </si>
  <si>
    <t>3. Termopopierius (ne mažiau kaip 3 vnt. ritinėlių)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</si>
</sst>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8"/>
      <name val="Calibri"/>
      <family val="2"/>
      <scheme val="minor"/>
    </font>
    <font>
      <sz val="11"/>
      <color theme="1"/>
      <name val="Calibri"/>
      <family val="2"/>
      <charset val="186"/>
      <scheme val="minor"/>
    </font>
    <font>
      <i/>
      <sz val="12"/>
      <name val="Times New Roman"/>
      <family val="1"/>
      <charset val="186"/>
    </font>
    <font>
      <sz val="12"/>
      <color theme="1"/>
      <name val="Calibri"/>
      <family val="2"/>
    </font>
    <font>
      <sz val="12"/>
      <color theme="1"/>
      <name val="Times New Roman"/>
      <family val="2"/>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s>
  <cellStyleXfs count="3">
    <xf numFmtId="0" fontId="0" fillId="0" borderId="0"/>
    <xf numFmtId="0" fontId="7" fillId="0" borderId="0" applyNumberFormat="0" applyFill="0" applyBorder="0" applyAlignment="0" applyProtection="0"/>
    <xf numFmtId="0" fontId="15" fillId="0" borderId="0"/>
  </cellStyleXfs>
  <cellXfs count="14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49" fontId="13" fillId="5" borderId="1" xfId="0" applyNumberFormat="1" applyFont="1" applyFill="1" applyBorder="1" applyAlignment="1">
      <alignment horizontal="justify" vertical="center" wrapText="1"/>
    </xf>
    <xf numFmtId="49" fontId="13" fillId="5" borderId="1" xfId="0" applyNumberFormat="1" applyFont="1" applyFill="1" applyBorder="1" applyAlignment="1">
      <alignment horizontal="justify" vertical="top" wrapText="1"/>
    </xf>
    <xf numFmtId="49" fontId="13" fillId="4" borderId="1" xfId="0" applyNumberFormat="1" applyFont="1" applyFill="1" applyBorder="1" applyAlignment="1">
      <alignment horizontal="center" vertical="center" wrapText="1"/>
    </xf>
    <xf numFmtId="0" fontId="13" fillId="5" borderId="34" xfId="0" applyFont="1" applyFill="1" applyBorder="1" applyAlignment="1">
      <alignment horizontal="right"/>
    </xf>
    <xf numFmtId="0" fontId="13" fillId="5" borderId="34"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49" fontId="13" fillId="5" borderId="0" xfId="0" applyNumberFormat="1" applyFont="1" applyFill="1" applyAlignment="1">
      <alignment horizontal="center" vertical="top" wrapText="1"/>
    </xf>
    <xf numFmtId="0" fontId="0" fillId="6" borderId="0" xfId="0" applyFill="1"/>
    <xf numFmtId="49" fontId="5" fillId="5" borderId="1" xfId="0" applyNumberFormat="1" applyFont="1" applyFill="1" applyBorder="1" applyAlignment="1">
      <alignment vertical="top" wrapText="1"/>
    </xf>
    <xf numFmtId="0" fontId="8" fillId="5" borderId="0" xfId="1" applyFont="1" applyFill="1" applyBorder="1" applyAlignment="1">
      <alignment horizontal="right" vertical="top" wrapText="1"/>
    </xf>
    <xf numFmtId="49" fontId="13" fillId="5" borderId="1" xfId="0" applyNumberFormat="1" applyFont="1" applyFill="1" applyBorder="1" applyAlignment="1">
      <alignment horizontal="center" vertical="center" wrapText="1"/>
    </xf>
    <xf numFmtId="49" fontId="13" fillId="5" borderId="1" xfId="0" applyNumberFormat="1" applyFont="1" applyFill="1" applyBorder="1" applyAlignment="1">
      <alignment vertical="top" wrapText="1"/>
    </xf>
    <xf numFmtId="0" fontId="9" fillId="4" borderId="1" xfId="0" applyFont="1" applyFill="1" applyBorder="1" applyAlignment="1">
      <alignment horizontal="center" vertical="top"/>
    </xf>
    <xf numFmtId="49" fontId="12" fillId="4" borderId="1" xfId="0" applyNumberFormat="1" applyFont="1" applyFill="1" applyBorder="1" applyAlignment="1">
      <alignment vertical="top" wrapText="1"/>
    </xf>
    <xf numFmtId="0" fontId="1" fillId="3" borderId="7" xfId="0"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49" fontId="5" fillId="5" borderId="35" xfId="0" applyNumberFormat="1" applyFont="1" applyFill="1" applyBorder="1" applyAlignment="1">
      <alignment horizontal="left" vertical="top" wrapText="1"/>
    </xf>
    <xf numFmtId="49" fontId="5" fillId="5" borderId="34" xfId="0" applyNumberFormat="1" applyFont="1" applyFill="1" applyBorder="1" applyAlignment="1">
      <alignment horizontal="left" vertical="top" wrapText="1"/>
    </xf>
    <xf numFmtId="49" fontId="13" fillId="5" borderId="35" xfId="0" applyNumberFormat="1" applyFont="1" applyFill="1" applyBorder="1" applyAlignment="1">
      <alignment horizontal="center" vertical="top" wrapText="1"/>
    </xf>
    <xf numFmtId="49" fontId="13" fillId="5" borderId="34" xfId="0" applyNumberFormat="1" applyFont="1" applyFill="1" applyBorder="1" applyAlignment="1">
      <alignment horizontal="center" vertical="top" wrapText="1"/>
    </xf>
    <xf numFmtId="49" fontId="13" fillId="5" borderId="1" xfId="0" applyNumberFormat="1" applyFont="1" applyFill="1" applyBorder="1" applyAlignment="1">
      <alignment horizontal="justify" vertical="top"/>
    </xf>
    <xf numFmtId="49" fontId="13" fillId="5" borderId="1" xfId="0" applyNumberFormat="1" applyFont="1" applyFill="1" applyBorder="1" applyAlignment="1">
      <alignment horizontal="center" vertical="top"/>
    </xf>
    <xf numFmtId="49" fontId="5" fillId="5" borderId="1" xfId="0" applyNumberFormat="1" applyFont="1" applyFill="1" applyBorder="1" applyAlignment="1">
      <alignment horizontal="justify" vertical="top"/>
    </xf>
    <xf numFmtId="49" fontId="5" fillId="5" borderId="17" xfId="0" applyNumberFormat="1" applyFont="1" applyFill="1" applyBorder="1" applyAlignment="1">
      <alignment vertical="center" wrapText="1"/>
    </xf>
    <xf numFmtId="49" fontId="1" fillId="5" borderId="17" xfId="0" applyNumberFormat="1" applyFont="1" applyFill="1" applyBorder="1" applyAlignment="1">
      <alignment horizontal="justify" vertical="center" wrapText="1"/>
    </xf>
    <xf numFmtId="49" fontId="5" fillId="5" borderId="17" xfId="0" applyNumberFormat="1" applyFont="1" applyFill="1" applyBorder="1" applyAlignment="1">
      <alignment horizontal="left" vertical="center" wrapText="1"/>
    </xf>
    <xf numFmtId="49" fontId="18" fillId="5" borderId="17" xfId="0" applyNumberFormat="1" applyFont="1" applyFill="1" applyBorder="1" applyAlignment="1">
      <alignment horizontal="left" vertical="center" wrapText="1"/>
    </xf>
    <xf numFmtId="49" fontId="5" fillId="5" borderId="36" xfId="0" applyNumberFormat="1" applyFont="1" applyFill="1" applyBorder="1" applyAlignment="1">
      <alignment vertical="center"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11"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justify" vertical="top"/>
    </xf>
    <xf numFmtId="49" fontId="12" fillId="5" borderId="18" xfId="0" applyNumberFormat="1" applyFont="1" applyFill="1" applyBorder="1" applyAlignment="1">
      <alignment horizontal="left" vertical="top" wrapText="1"/>
    </xf>
    <xf numFmtId="49" fontId="13" fillId="5" borderId="19" xfId="0" applyNumberFormat="1" applyFont="1" applyFill="1" applyBorder="1" applyAlignment="1">
      <alignment horizontal="left" vertical="top" wrapText="1"/>
    </xf>
    <xf numFmtId="49" fontId="13" fillId="5" borderId="17" xfId="0" applyNumberFormat="1" applyFont="1" applyFill="1" applyBorder="1" applyAlignment="1">
      <alignment horizontal="left" vertical="top" wrapText="1"/>
    </xf>
    <xf numFmtId="49" fontId="5" fillId="5" borderId="33" xfId="0" applyNumberFormat="1" applyFont="1" applyFill="1" applyBorder="1" applyAlignment="1">
      <alignment horizontal="left" vertical="top" wrapText="1"/>
    </xf>
    <xf numFmtId="49" fontId="5" fillId="5" borderId="35" xfId="0" applyNumberFormat="1" applyFont="1" applyFill="1" applyBorder="1" applyAlignment="1">
      <alignment horizontal="left" vertical="top" wrapText="1"/>
    </xf>
    <xf numFmtId="49" fontId="5" fillId="5" borderId="34" xfId="0" applyNumberFormat="1" applyFont="1" applyFill="1" applyBorder="1" applyAlignment="1">
      <alignment horizontal="left" vertical="top" wrapText="1"/>
    </xf>
    <xf numFmtId="49" fontId="13" fillId="5" borderId="33" xfId="0" applyNumberFormat="1" applyFont="1" applyFill="1" applyBorder="1" applyAlignment="1">
      <alignment horizontal="center" vertical="top" wrapText="1"/>
    </xf>
    <xf numFmtId="49" fontId="13" fillId="5" borderId="35" xfId="0" applyNumberFormat="1" applyFont="1" applyFill="1" applyBorder="1" applyAlignment="1">
      <alignment horizontal="center" vertical="top" wrapText="1"/>
    </xf>
    <xf numFmtId="49" fontId="13" fillId="5" borderId="34" xfId="0" applyNumberFormat="1" applyFont="1" applyFill="1" applyBorder="1" applyAlignment="1">
      <alignment horizontal="center" vertical="top" wrapText="1"/>
    </xf>
    <xf numFmtId="0" fontId="2" fillId="5" borderId="0" xfId="0" applyFont="1" applyFill="1" applyAlignment="1">
      <alignment horizontal="justify" vertical="top" wrapText="1"/>
    </xf>
    <xf numFmtId="49" fontId="12" fillId="5" borderId="19" xfId="0" applyNumberFormat="1" applyFont="1" applyFill="1" applyBorder="1" applyAlignment="1">
      <alignment horizontal="left" vertical="top" wrapText="1"/>
    </xf>
    <xf numFmtId="49" fontId="12" fillId="5" borderId="17" xfId="0" applyNumberFormat="1" applyFont="1" applyFill="1" applyBorder="1" applyAlignment="1">
      <alignment horizontal="left" vertical="top" wrapText="1"/>
    </xf>
    <xf numFmtId="49" fontId="5" fillId="5" borderId="33" xfId="0" applyNumberFormat="1" applyFont="1" applyFill="1" applyBorder="1" applyAlignment="1">
      <alignment horizontal="left" vertical="top"/>
    </xf>
    <xf numFmtId="49" fontId="5" fillId="5" borderId="35" xfId="0" applyNumberFormat="1" applyFont="1" applyFill="1" applyBorder="1" applyAlignment="1">
      <alignment horizontal="left" vertical="top"/>
    </xf>
    <xf numFmtId="49" fontId="5" fillId="5" borderId="34" xfId="0" applyNumberFormat="1" applyFont="1" applyFill="1" applyBorder="1" applyAlignment="1">
      <alignment horizontal="left" vertical="top"/>
    </xf>
    <xf numFmtId="49" fontId="13" fillId="5" borderId="33" xfId="0" applyNumberFormat="1" applyFont="1" applyFill="1" applyBorder="1" applyAlignment="1">
      <alignment horizontal="center" vertical="top"/>
    </xf>
    <xf numFmtId="49" fontId="13" fillId="5" borderId="35" xfId="0" applyNumberFormat="1" applyFont="1" applyFill="1" applyBorder="1" applyAlignment="1">
      <alignment horizontal="center" vertical="top"/>
    </xf>
    <xf numFmtId="49" fontId="13" fillId="5" borderId="34" xfId="0" applyNumberFormat="1" applyFont="1" applyFill="1" applyBorder="1" applyAlignment="1">
      <alignment horizontal="center" vertical="top"/>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C75E9567-BC18-4721-A846-5D71F2630914}"/>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1B47A0C9-0E0F-4D12-95FC-831C80E6AACD}"/>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61C051BE-09D4-4AAB-A036-9FEBBDC27923}"/>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6A661FF6-3B26-444E-9F74-BB8C9EE30598}"/>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5"/>
  <sheetViews>
    <sheetView topLeftCell="A4" zoomScale="85" zoomScaleNormal="85" workbookViewId="0">
      <selection activeCell="G27" sqref="G27"/>
    </sheetView>
  </sheetViews>
  <sheetFormatPr defaultColWidth="10.85546875" defaultRowHeight="15.75" x14ac:dyDescent="0.25"/>
  <cols>
    <col min="1" max="1" width="15.28515625" style="14" customWidth="1"/>
    <col min="2" max="2" width="96" style="15" customWidth="1"/>
    <col min="3" max="3" width="20.140625" style="12" customWidth="1"/>
    <col min="4" max="4" width="8.42578125" style="12" customWidth="1"/>
    <col min="5" max="6" width="20.7109375" style="12" customWidth="1"/>
    <col min="7" max="7" width="33" style="12" customWidth="1"/>
    <col min="8" max="8" width="56.85546875" style="12" customWidth="1"/>
    <col min="9" max="15" width="25.140625" style="12" customWidth="1"/>
    <col min="16" max="16384" width="10.85546875" style="12"/>
  </cols>
  <sheetData>
    <row r="2" spans="1:6" x14ac:dyDescent="0.25">
      <c r="A2" s="16" t="s">
        <v>0</v>
      </c>
      <c r="B2" s="17"/>
    </row>
    <row r="3" spans="1:6" x14ac:dyDescent="0.25">
      <c r="A3" s="16"/>
      <c r="B3" s="17"/>
    </row>
    <row r="4" spans="1:6" x14ac:dyDescent="0.25">
      <c r="A4" s="14" t="s">
        <v>1</v>
      </c>
      <c r="B4" s="16" t="s">
        <v>2</v>
      </c>
    </row>
    <row r="5" spans="1:6" x14ac:dyDescent="0.25">
      <c r="B5" s="17"/>
    </row>
    <row r="6" spans="1:6" x14ac:dyDescent="0.25">
      <c r="A6" s="19" t="s">
        <v>3</v>
      </c>
      <c r="B6" s="11"/>
    </row>
    <row r="8" spans="1:6" x14ac:dyDescent="0.25">
      <c r="A8" s="74" t="s">
        <v>4</v>
      </c>
      <c r="B8" s="75"/>
      <c r="C8" s="71"/>
      <c r="D8" s="72"/>
      <c r="E8" s="72"/>
      <c r="F8" s="73"/>
    </row>
    <row r="9" spans="1:6" ht="16.350000000000001" customHeight="1" x14ac:dyDescent="0.25">
      <c r="A9" s="78" t="s">
        <v>5</v>
      </c>
      <c r="B9" s="79"/>
      <c r="C9" s="80"/>
      <c r="D9" s="81"/>
      <c r="E9" s="81"/>
      <c r="F9" s="81"/>
    </row>
    <row r="10" spans="1:6" ht="16.350000000000001" customHeight="1" x14ac:dyDescent="0.25">
      <c r="A10" s="82" t="s">
        <v>6</v>
      </c>
      <c r="B10" s="83"/>
      <c r="C10" s="80"/>
      <c r="D10" s="81"/>
      <c r="E10" s="81"/>
      <c r="F10" s="81"/>
    </row>
    <row r="11" spans="1:6" ht="16.350000000000001" customHeight="1" x14ac:dyDescent="0.25">
      <c r="A11" s="84" t="s">
        <v>7</v>
      </c>
      <c r="B11" s="85"/>
      <c r="C11" s="80"/>
      <c r="D11" s="81"/>
      <c r="E11" s="81"/>
      <c r="F11" s="81"/>
    </row>
    <row r="12" spans="1:6" ht="30.95" customHeight="1" x14ac:dyDescent="0.25">
      <c r="A12" s="86" t="s">
        <v>8</v>
      </c>
      <c r="B12" s="87"/>
      <c r="C12" s="80"/>
      <c r="D12" s="81"/>
      <c r="E12" s="81"/>
      <c r="F12" s="81"/>
    </row>
    <row r="13" spans="1:6" ht="16.350000000000001" customHeight="1" x14ac:dyDescent="0.25">
      <c r="A13" s="84" t="s">
        <v>9</v>
      </c>
      <c r="B13" s="88"/>
      <c r="C13" s="71"/>
      <c r="D13" s="72"/>
      <c r="E13" s="72"/>
      <c r="F13" s="73"/>
    </row>
    <row r="14" spans="1:6" ht="16.350000000000001" customHeight="1" x14ac:dyDescent="0.25">
      <c r="A14" s="74" t="s">
        <v>10</v>
      </c>
      <c r="B14" s="75"/>
      <c r="C14" s="71"/>
      <c r="D14" s="72"/>
      <c r="E14" s="72"/>
      <c r="F14" s="73"/>
    </row>
    <row r="15" spans="1:6" ht="30.95" customHeight="1" x14ac:dyDescent="0.25">
      <c r="A15" s="74" t="s">
        <v>11</v>
      </c>
      <c r="B15" s="75"/>
      <c r="C15" s="71"/>
      <c r="D15" s="72"/>
      <c r="E15" s="72"/>
      <c r="F15" s="73"/>
    </row>
    <row r="16" spans="1:6" ht="30.95" customHeight="1" x14ac:dyDescent="0.25">
      <c r="A16" s="74" t="s">
        <v>12</v>
      </c>
      <c r="B16" s="75"/>
      <c r="C16" s="71"/>
      <c r="D16" s="72"/>
      <c r="E16" s="72"/>
      <c r="F16" s="73"/>
    </row>
    <row r="17" spans="1:6" ht="18" customHeight="1" x14ac:dyDescent="0.25">
      <c r="A17" s="15"/>
      <c r="C17" s="18"/>
      <c r="D17" s="18"/>
      <c r="E17" s="18"/>
      <c r="F17" s="18"/>
    </row>
    <row r="18" spans="1:6" x14ac:dyDescent="0.25">
      <c r="A18" s="69" t="s">
        <v>13</v>
      </c>
      <c r="B18" s="69"/>
      <c r="C18" s="69"/>
      <c r="D18" s="69"/>
      <c r="E18" s="69"/>
      <c r="F18" s="69"/>
    </row>
    <row r="19" spans="1:6" x14ac:dyDescent="0.25">
      <c r="A19" s="68" t="s">
        <v>14</v>
      </c>
      <c r="B19" s="70"/>
      <c r="C19" s="70"/>
      <c r="D19" s="70"/>
      <c r="E19" s="70"/>
      <c r="F19" s="70"/>
    </row>
    <row r="20" spans="1:6" x14ac:dyDescent="0.25">
      <c r="A20" s="68" t="s">
        <v>15</v>
      </c>
      <c r="B20" s="70"/>
      <c r="C20" s="70"/>
      <c r="D20" s="70"/>
      <c r="E20" s="70"/>
      <c r="F20" s="70"/>
    </row>
    <row r="21" spans="1:6" x14ac:dyDescent="0.25">
      <c r="A21" s="68" t="s">
        <v>16</v>
      </c>
      <c r="B21" s="70"/>
      <c r="C21" s="70"/>
      <c r="D21" s="70"/>
      <c r="E21" s="70"/>
      <c r="F21" s="70"/>
    </row>
    <row r="22" spans="1:6" x14ac:dyDescent="0.25">
      <c r="A22" s="68" t="s">
        <v>17</v>
      </c>
      <c r="B22" s="68"/>
      <c r="C22" s="68"/>
      <c r="D22" s="68"/>
      <c r="E22" s="68"/>
      <c r="F22" s="68"/>
    </row>
    <row r="23" spans="1:6" ht="32.1" customHeight="1" x14ac:dyDescent="0.25">
      <c r="A23" s="76" t="s">
        <v>18</v>
      </c>
      <c r="B23" s="76"/>
      <c r="C23" s="76"/>
      <c r="D23" s="76"/>
      <c r="E23" s="76"/>
      <c r="F23" s="76"/>
    </row>
    <row r="24" spans="1:6" x14ac:dyDescent="0.25">
      <c r="A24" s="68" t="s">
        <v>19</v>
      </c>
      <c r="B24" s="68"/>
      <c r="C24" s="68"/>
      <c r="D24" s="68"/>
      <c r="E24" s="68"/>
      <c r="F24" s="68"/>
    </row>
    <row r="26" spans="1:6" ht="20.25" x14ac:dyDescent="0.25">
      <c r="A26" s="77" t="s">
        <v>20</v>
      </c>
      <c r="B26" s="77"/>
      <c r="C26" s="77"/>
    </row>
    <row r="27" spans="1:6" ht="18.75" x14ac:dyDescent="0.25">
      <c r="A27" s="26"/>
      <c r="B27" s="28" t="s">
        <v>21</v>
      </c>
      <c r="C27" s="20" t="s">
        <v>22</v>
      </c>
    </row>
    <row r="28" spans="1:6" ht="18.75" x14ac:dyDescent="0.25">
      <c r="B28" s="28" t="s">
        <v>23</v>
      </c>
      <c r="C28" s="20" t="s">
        <v>22</v>
      </c>
    </row>
    <row r="29" spans="1:6" ht="18.75" x14ac:dyDescent="0.25">
      <c r="B29" s="28" t="s">
        <v>24</v>
      </c>
      <c r="C29" s="20" t="s">
        <v>22</v>
      </c>
    </row>
    <row r="30" spans="1:6" ht="18.75" x14ac:dyDescent="0.25">
      <c r="B30" s="28" t="s">
        <v>25</v>
      </c>
      <c r="C30" s="20" t="s">
        <v>22</v>
      </c>
    </row>
    <row r="31" spans="1:6" ht="18.75" x14ac:dyDescent="0.25">
      <c r="B31" s="28" t="s">
        <v>26</v>
      </c>
      <c r="C31" s="20" t="s">
        <v>22</v>
      </c>
    </row>
    <row r="32" spans="1:6" ht="18.75" x14ac:dyDescent="0.25">
      <c r="B32" s="49" t="s">
        <v>27</v>
      </c>
      <c r="C32" s="20" t="s">
        <v>22</v>
      </c>
    </row>
    <row r="33" spans="2:3" ht="18.75" customHeight="1" x14ac:dyDescent="0.25">
      <c r="B33" s="49" t="s">
        <v>28</v>
      </c>
      <c r="C33" s="52" t="s">
        <v>22</v>
      </c>
    </row>
    <row r="34" spans="2:3" ht="18.75" x14ac:dyDescent="0.25">
      <c r="B34" s="49" t="s">
        <v>185</v>
      </c>
      <c r="C34" s="20" t="s">
        <v>22</v>
      </c>
    </row>
    <row r="35" spans="2:3" ht="18.75" x14ac:dyDescent="0.25">
      <c r="B35" s="49" t="s">
        <v>208</v>
      </c>
      <c r="C35" s="20" t="s">
        <v>22</v>
      </c>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4" type="noConversion"/>
  <hyperlinks>
    <hyperlink ref="B27" location="'TS1'!A1" display="1 pirkimo objekto dalis. Automatinis ląstelių skaičiuoklis" xr:uid="{404ECA0F-AF8E-4F1A-B9DD-FDB98833EA89}"/>
    <hyperlink ref="B28:B29" location="TS_1!A1" display="1 pirkimo objekto dalis. Skaitmeninis rentgeno aparatas - 1 vnt." xr:uid="{0F7C4E30-A1D6-4E75-AEF5-80202A6E069B}"/>
    <hyperlink ref="B30" location="'TS4'!A1" display="4 pirkimo objekto dalis. Įrenginys krioprezervuotų ląstelių maišeliuose atšildymui" xr:uid="{EA9DCA17-0767-4140-9CEC-52470E9F1DE7}"/>
    <hyperlink ref="B31" location="'TS5'!A1" display="5 pirkimo objekto dalis. Kvalifikuota endotoksino nustatymo įranga" xr:uid="{76BDBB1D-AA8E-F749-9F8A-638869D48E64}"/>
    <hyperlink ref="B28" location="'TS2'!A1" display="2 pirkimo objekto dalis. Fluorescensinis ląstelių skaičiuoklis" xr:uid="{4D08CE62-BDCC-7E4A-8B9A-336C1F90A734}"/>
    <hyperlink ref="B29" location="'TS3'!A1" display="3 pirkimo objekto dalis. Inkubatorius su orbitine purtykle" xr:uid="{D516BA22-C68C-2649-86C4-3E722EDA3F15}"/>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17" workbookViewId="0">
      <selection activeCell="N35" sqref="N35"/>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7"/>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24" t="s">
        <v>29</v>
      </c>
      <c r="B2" s="124"/>
      <c r="C2" s="124"/>
      <c r="D2" s="124"/>
      <c r="E2" s="124"/>
      <c r="F2" s="124"/>
      <c r="G2" s="124"/>
      <c r="H2" s="124"/>
      <c r="I2" s="124"/>
      <c r="J2" s="124"/>
      <c r="K2" s="125"/>
      <c r="L2" s="1"/>
      <c r="M2" s="1"/>
      <c r="N2" s="1"/>
      <c r="O2" s="1"/>
      <c r="P2" s="1"/>
      <c r="Q2" s="1"/>
      <c r="R2" s="1"/>
      <c r="S2" s="1"/>
      <c r="T2" s="3"/>
      <c r="U2" s="3"/>
      <c r="V2" s="3"/>
      <c r="W2" s="3"/>
      <c r="X2" s="3"/>
      <c r="Y2" s="3"/>
      <c r="Z2" s="3"/>
      <c r="AA2" s="3"/>
    </row>
    <row r="3" spans="1:27" ht="15.75" x14ac:dyDescent="0.25">
      <c r="A3" s="124"/>
      <c r="B3" s="124"/>
      <c r="C3" s="124"/>
      <c r="D3" s="124"/>
      <c r="E3" s="124"/>
      <c r="F3" s="124"/>
      <c r="G3" s="124"/>
      <c r="H3" s="124"/>
      <c r="I3" s="124"/>
      <c r="J3" s="124"/>
      <c r="K3" s="12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26" t="s">
        <v>30</v>
      </c>
      <c r="B5" s="127"/>
      <c r="C5" s="127" t="s">
        <v>31</v>
      </c>
      <c r="D5" s="127"/>
      <c r="E5" s="127"/>
      <c r="F5" s="127" t="s">
        <v>32</v>
      </c>
      <c r="G5" s="127"/>
      <c r="H5" s="127"/>
      <c r="I5" s="127" t="s">
        <v>33</v>
      </c>
      <c r="J5" s="122"/>
      <c r="K5" s="5" t="s">
        <v>34</v>
      </c>
      <c r="L5" s="1"/>
      <c r="M5" s="1"/>
      <c r="N5" s="1"/>
      <c r="O5" s="1"/>
      <c r="P5" s="1"/>
      <c r="Q5" s="1"/>
      <c r="R5" s="1"/>
      <c r="S5" s="1"/>
      <c r="T5" s="3"/>
      <c r="U5" s="3"/>
      <c r="V5" s="3"/>
      <c r="W5" s="3"/>
      <c r="X5" s="3"/>
      <c r="Y5" s="3"/>
      <c r="Z5" s="3"/>
      <c r="AA5" s="3"/>
    </row>
    <row r="6" spans="1:27" ht="15.75" x14ac:dyDescent="0.25">
      <c r="A6" s="123"/>
      <c r="B6" s="81"/>
      <c r="C6" s="80"/>
      <c r="D6" s="81"/>
      <c r="E6" s="81"/>
      <c r="F6" s="80"/>
      <c r="G6" s="81"/>
      <c r="H6" s="81"/>
      <c r="I6" s="80"/>
      <c r="J6" s="81"/>
      <c r="K6" s="6"/>
      <c r="L6" s="1"/>
      <c r="M6" s="1"/>
      <c r="N6" s="1"/>
      <c r="O6" s="1"/>
      <c r="P6" s="1"/>
      <c r="Q6" s="1"/>
      <c r="R6" s="1"/>
      <c r="S6" s="1"/>
      <c r="T6" s="3"/>
      <c r="U6" s="3"/>
      <c r="V6" s="3"/>
      <c r="W6" s="3"/>
      <c r="X6" s="3"/>
      <c r="Y6" s="3"/>
      <c r="Z6" s="3"/>
      <c r="AA6" s="3"/>
    </row>
    <row r="7" spans="1:27" ht="15.75" x14ac:dyDescent="0.25">
      <c r="A7" s="123"/>
      <c r="B7" s="81"/>
      <c r="C7" s="80"/>
      <c r="D7" s="81"/>
      <c r="E7" s="81"/>
      <c r="F7" s="80"/>
      <c r="G7" s="81"/>
      <c r="H7" s="81"/>
      <c r="I7" s="80"/>
      <c r="J7" s="81"/>
      <c r="K7" s="6"/>
      <c r="L7" s="1"/>
      <c r="M7" s="1"/>
      <c r="N7" s="1"/>
      <c r="O7" s="1"/>
      <c r="P7" s="1"/>
      <c r="Q7" s="1"/>
      <c r="R7" s="1"/>
      <c r="S7" s="1"/>
      <c r="T7" s="3"/>
      <c r="U7" s="3"/>
      <c r="V7" s="3"/>
      <c r="W7" s="3"/>
      <c r="X7" s="3"/>
      <c r="Y7" s="3"/>
      <c r="Z7" s="3"/>
      <c r="AA7" s="3"/>
    </row>
    <row r="8" spans="1:27" ht="15.75" x14ac:dyDescent="0.25">
      <c r="A8" s="123"/>
      <c r="B8" s="81"/>
      <c r="C8" s="80"/>
      <c r="D8" s="81"/>
      <c r="E8" s="81"/>
      <c r="F8" s="80"/>
      <c r="G8" s="81"/>
      <c r="H8" s="81"/>
      <c r="I8" s="80"/>
      <c r="J8" s="81"/>
      <c r="K8" s="6"/>
      <c r="L8" s="1"/>
      <c r="M8" s="1"/>
      <c r="N8" s="1"/>
      <c r="O8" s="1"/>
      <c r="P8" s="1"/>
      <c r="Q8" s="1"/>
      <c r="R8" s="1"/>
      <c r="S8" s="1"/>
      <c r="T8" s="3"/>
      <c r="U8" s="3"/>
      <c r="V8" s="3"/>
      <c r="W8" s="3"/>
      <c r="X8" s="3"/>
      <c r="Y8" s="3"/>
      <c r="Z8" s="3"/>
      <c r="AA8" s="3"/>
    </row>
    <row r="9" spans="1:27" ht="15.75" x14ac:dyDescent="0.25">
      <c r="A9" s="123"/>
      <c r="B9" s="81"/>
      <c r="C9" s="80"/>
      <c r="D9" s="81"/>
      <c r="E9" s="81"/>
      <c r="F9" s="80"/>
      <c r="G9" s="81"/>
      <c r="H9" s="81"/>
      <c r="I9" s="80"/>
      <c r="J9" s="81"/>
      <c r="K9" s="6"/>
      <c r="L9" s="1"/>
      <c r="M9" s="1"/>
      <c r="N9" s="1"/>
      <c r="O9" s="1"/>
      <c r="P9" s="1"/>
      <c r="Q9" s="1"/>
      <c r="R9" s="1"/>
      <c r="S9" s="1"/>
      <c r="T9" s="3"/>
      <c r="U9" s="3"/>
      <c r="V9" s="3"/>
      <c r="W9" s="3"/>
      <c r="X9" s="3"/>
      <c r="Y9" s="3"/>
      <c r="Z9" s="3"/>
      <c r="AA9" s="3"/>
    </row>
    <row r="10" spans="1:27" ht="15.75" x14ac:dyDescent="0.25">
      <c r="A10" s="123"/>
      <c r="B10" s="81"/>
      <c r="C10" s="80"/>
      <c r="D10" s="81"/>
      <c r="E10" s="81"/>
      <c r="F10" s="80"/>
      <c r="G10" s="81"/>
      <c r="H10" s="81"/>
      <c r="I10" s="80"/>
      <c r="J10" s="81"/>
      <c r="K10" s="6"/>
      <c r="L10" s="1"/>
      <c r="M10" s="1"/>
      <c r="N10" s="1"/>
      <c r="O10" s="1"/>
      <c r="P10" s="1"/>
      <c r="Q10" s="1"/>
      <c r="R10" s="1"/>
      <c r="S10" s="1"/>
      <c r="T10" s="3"/>
      <c r="U10" s="3"/>
      <c r="V10" s="3"/>
      <c r="W10" s="3"/>
      <c r="X10" s="3"/>
      <c r="Y10" s="3"/>
      <c r="Z10" s="3"/>
      <c r="AA10" s="3"/>
    </row>
    <row r="11" spans="1:27" ht="15.75" x14ac:dyDescent="0.25">
      <c r="A11" s="123"/>
      <c r="B11" s="81"/>
      <c r="C11" s="80"/>
      <c r="D11" s="81"/>
      <c r="E11" s="81"/>
      <c r="F11" s="80"/>
      <c r="G11" s="81"/>
      <c r="H11" s="81"/>
      <c r="I11" s="80"/>
      <c r="J11" s="81"/>
      <c r="K11" s="6"/>
      <c r="L11" s="1"/>
      <c r="M11" s="1"/>
      <c r="N11" s="1"/>
      <c r="O11" s="1"/>
      <c r="P11" s="1"/>
      <c r="Q11" s="1"/>
      <c r="R11" s="1"/>
      <c r="S11" s="1"/>
      <c r="T11" s="3"/>
      <c r="U11" s="3"/>
      <c r="V11" s="3"/>
      <c r="W11" s="3"/>
      <c r="X11" s="3"/>
      <c r="Y11" s="3"/>
      <c r="Z11" s="3"/>
      <c r="AA11" s="3"/>
    </row>
    <row r="12" spans="1:27" ht="15.75" x14ac:dyDescent="0.25">
      <c r="A12" s="123"/>
      <c r="B12" s="81"/>
      <c r="C12" s="80"/>
      <c r="D12" s="81"/>
      <c r="E12" s="81"/>
      <c r="F12" s="80"/>
      <c r="G12" s="81"/>
      <c r="H12" s="81"/>
      <c r="I12" s="80"/>
      <c r="J12" s="81"/>
      <c r="K12" s="6"/>
      <c r="L12" s="1"/>
      <c r="M12" s="1"/>
      <c r="N12" s="1"/>
      <c r="O12" s="1"/>
      <c r="P12" s="1"/>
      <c r="Q12" s="1"/>
      <c r="R12" s="1"/>
      <c r="S12" s="1"/>
      <c r="T12" s="3"/>
      <c r="U12" s="3"/>
      <c r="V12" s="3"/>
      <c r="W12" s="3"/>
      <c r="X12" s="3"/>
      <c r="Y12" s="3"/>
      <c r="Z12" s="3"/>
      <c r="AA12" s="3"/>
    </row>
    <row r="13" spans="1:27" ht="15.75" x14ac:dyDescent="0.25">
      <c r="A13" s="123"/>
      <c r="B13" s="81"/>
      <c r="C13" s="80"/>
      <c r="D13" s="81"/>
      <c r="E13" s="81"/>
      <c r="F13" s="80"/>
      <c r="G13" s="81"/>
      <c r="H13" s="81"/>
      <c r="I13" s="80"/>
      <c r="J13" s="81"/>
      <c r="K13" s="6"/>
      <c r="L13" s="1"/>
      <c r="M13" s="1"/>
      <c r="N13" s="1"/>
      <c r="O13" s="1"/>
      <c r="P13" s="1"/>
      <c r="Q13" s="1"/>
      <c r="R13" s="1"/>
      <c r="S13" s="1"/>
      <c r="T13" s="3"/>
      <c r="U13" s="3"/>
      <c r="V13" s="3"/>
      <c r="W13" s="3"/>
      <c r="X13" s="3"/>
      <c r="Y13" s="3"/>
      <c r="Z13" s="3"/>
      <c r="AA13" s="3"/>
    </row>
    <row r="14" spans="1:27" ht="15.75" x14ac:dyDescent="0.25">
      <c r="A14" s="123"/>
      <c r="B14" s="81"/>
      <c r="C14" s="80"/>
      <c r="D14" s="81"/>
      <c r="E14" s="81"/>
      <c r="F14" s="80"/>
      <c r="G14" s="81"/>
      <c r="H14" s="81"/>
      <c r="I14" s="80"/>
      <c r="J14" s="81"/>
      <c r="K14" s="6"/>
      <c r="L14" s="1"/>
      <c r="M14" s="1"/>
      <c r="N14" s="1"/>
      <c r="O14" s="1"/>
      <c r="P14" s="1"/>
      <c r="Q14" s="1"/>
      <c r="R14" s="1"/>
      <c r="S14" s="1"/>
      <c r="T14" s="3"/>
      <c r="U14" s="3"/>
      <c r="V14" s="3"/>
      <c r="W14" s="3"/>
      <c r="X14" s="3"/>
      <c r="Y14" s="3"/>
      <c r="Z14" s="3"/>
      <c r="AA14" s="3"/>
    </row>
    <row r="15" spans="1:27" ht="16.5" thickBot="1" x14ac:dyDescent="0.3">
      <c r="A15" s="117"/>
      <c r="B15" s="118"/>
      <c r="C15" s="119"/>
      <c r="D15" s="118"/>
      <c r="E15" s="118"/>
      <c r="F15" s="119"/>
      <c r="G15" s="118"/>
      <c r="H15" s="118"/>
      <c r="I15" s="119"/>
      <c r="J15" s="118"/>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20" t="s">
        <v>35</v>
      </c>
      <c r="B17" s="120"/>
      <c r="C17" s="120"/>
      <c r="D17" s="120"/>
      <c r="E17" s="120"/>
      <c r="F17" s="120"/>
      <c r="G17" s="120"/>
      <c r="H17" s="120"/>
      <c r="I17" s="120"/>
      <c r="J17" s="120"/>
      <c r="K17" s="120"/>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21" t="s">
        <v>36</v>
      </c>
      <c r="B19" s="114"/>
      <c r="C19" s="122" t="s">
        <v>31</v>
      </c>
      <c r="D19" s="113"/>
      <c r="E19" s="114"/>
      <c r="F19" s="122" t="s">
        <v>37</v>
      </c>
      <c r="G19" s="113"/>
      <c r="H19" s="114"/>
      <c r="I19" s="122" t="s">
        <v>33</v>
      </c>
      <c r="J19" s="115"/>
      <c r="K19" s="9"/>
      <c r="L19" s="1"/>
      <c r="M19" s="1"/>
      <c r="N19" s="1"/>
      <c r="O19" s="1"/>
      <c r="P19" s="1"/>
      <c r="Q19" s="1"/>
      <c r="R19" s="1"/>
      <c r="S19" s="1"/>
      <c r="T19" s="3"/>
      <c r="U19" s="3"/>
      <c r="V19" s="3"/>
      <c r="W19" s="3"/>
      <c r="X19" s="3"/>
      <c r="Y19" s="3"/>
      <c r="Z19" s="3"/>
      <c r="AA19" s="3"/>
    </row>
    <row r="20" spans="1:27" ht="15.75" x14ac:dyDescent="0.25">
      <c r="A20" s="116"/>
      <c r="B20" s="73"/>
      <c r="C20" s="71"/>
      <c r="D20" s="72"/>
      <c r="E20" s="73"/>
      <c r="F20" s="71"/>
      <c r="G20" s="72"/>
      <c r="H20" s="73"/>
      <c r="I20" s="71"/>
      <c r="J20" s="104"/>
      <c r="K20" s="9"/>
      <c r="L20" s="1"/>
      <c r="M20" s="1"/>
      <c r="N20" s="1"/>
      <c r="O20" s="1"/>
      <c r="P20" s="1"/>
      <c r="Q20" s="1"/>
      <c r="R20" s="1"/>
      <c r="S20" s="1"/>
      <c r="T20" s="3"/>
      <c r="U20" s="3"/>
      <c r="V20" s="3"/>
      <c r="W20" s="3"/>
      <c r="X20" s="3"/>
      <c r="Y20" s="3"/>
      <c r="Z20" s="3"/>
      <c r="AA20" s="3"/>
    </row>
    <row r="21" spans="1:27" ht="15.75" x14ac:dyDescent="0.25">
      <c r="A21" s="116"/>
      <c r="B21" s="73"/>
      <c r="C21" s="71"/>
      <c r="D21" s="72"/>
      <c r="E21" s="73"/>
      <c r="F21" s="71"/>
      <c r="G21" s="72"/>
      <c r="H21" s="73"/>
      <c r="I21" s="71"/>
      <c r="J21" s="104"/>
      <c r="K21" s="9"/>
      <c r="L21" s="1"/>
      <c r="M21" s="1"/>
      <c r="N21" s="1"/>
      <c r="O21" s="1"/>
      <c r="P21" s="1"/>
      <c r="Q21" s="1"/>
      <c r="R21" s="1"/>
      <c r="S21" s="1"/>
      <c r="T21" s="3"/>
      <c r="U21" s="3"/>
      <c r="V21" s="3"/>
      <c r="W21" s="3"/>
      <c r="X21" s="3"/>
      <c r="Y21" s="3"/>
      <c r="Z21" s="3"/>
      <c r="AA21" s="3"/>
    </row>
    <row r="22" spans="1:27" ht="15.75" x14ac:dyDescent="0.25">
      <c r="A22" s="116"/>
      <c r="B22" s="73"/>
      <c r="C22" s="71"/>
      <c r="D22" s="72"/>
      <c r="E22" s="73"/>
      <c r="F22" s="71"/>
      <c r="G22" s="72"/>
      <c r="H22" s="73"/>
      <c r="I22" s="71"/>
      <c r="J22" s="104"/>
      <c r="K22" s="9"/>
      <c r="L22" s="1"/>
      <c r="M22" s="1"/>
      <c r="N22" s="1"/>
      <c r="O22" s="1"/>
      <c r="P22" s="1"/>
      <c r="Q22" s="1"/>
      <c r="R22" s="1"/>
      <c r="S22" s="1"/>
      <c r="T22" s="3"/>
      <c r="U22" s="3"/>
      <c r="V22" s="3"/>
      <c r="W22" s="3"/>
      <c r="X22" s="3"/>
      <c r="Y22" s="3"/>
      <c r="Z22" s="3"/>
      <c r="AA22" s="3"/>
    </row>
    <row r="23" spans="1:27" ht="15.75" x14ac:dyDescent="0.25">
      <c r="A23" s="116"/>
      <c r="B23" s="73"/>
      <c r="C23" s="71"/>
      <c r="D23" s="72"/>
      <c r="E23" s="73"/>
      <c r="F23" s="71"/>
      <c r="G23" s="72"/>
      <c r="H23" s="73"/>
      <c r="I23" s="71"/>
      <c r="J23" s="104"/>
      <c r="K23" s="9"/>
      <c r="L23" s="1"/>
      <c r="M23" s="1"/>
      <c r="N23" s="1"/>
      <c r="O23" s="1"/>
      <c r="P23" s="1"/>
      <c r="Q23" s="1"/>
      <c r="R23" s="1"/>
      <c r="S23" s="1"/>
      <c r="T23" s="3"/>
      <c r="U23" s="3"/>
      <c r="V23" s="3"/>
      <c r="W23" s="3"/>
      <c r="X23" s="3"/>
      <c r="Y23" s="3"/>
      <c r="Z23" s="3"/>
      <c r="AA23" s="3"/>
    </row>
    <row r="24" spans="1:27" ht="15.75" x14ac:dyDescent="0.25">
      <c r="A24" s="116"/>
      <c r="B24" s="73"/>
      <c r="C24" s="71"/>
      <c r="D24" s="72"/>
      <c r="E24" s="73"/>
      <c r="F24" s="71"/>
      <c r="G24" s="72"/>
      <c r="H24" s="73"/>
      <c r="I24" s="71"/>
      <c r="J24" s="104"/>
      <c r="K24" s="9"/>
      <c r="L24" s="1"/>
      <c r="M24" s="1"/>
      <c r="N24" s="1"/>
      <c r="O24" s="1"/>
      <c r="P24" s="1"/>
      <c r="Q24" s="1"/>
      <c r="R24" s="1"/>
      <c r="S24" s="1"/>
      <c r="T24" s="3"/>
      <c r="U24" s="3"/>
      <c r="V24" s="3"/>
      <c r="W24" s="3"/>
      <c r="X24" s="3"/>
      <c r="Y24" s="3"/>
      <c r="Z24" s="3"/>
      <c r="AA24" s="3"/>
    </row>
    <row r="25" spans="1:27" ht="15.75" x14ac:dyDescent="0.25">
      <c r="A25" s="116"/>
      <c r="B25" s="73"/>
      <c r="C25" s="71"/>
      <c r="D25" s="72"/>
      <c r="E25" s="73"/>
      <c r="F25" s="71"/>
      <c r="G25" s="72"/>
      <c r="H25" s="73"/>
      <c r="I25" s="71"/>
      <c r="J25" s="104"/>
      <c r="K25" s="9"/>
      <c r="L25" s="1"/>
      <c r="M25" s="1"/>
      <c r="N25" s="1"/>
      <c r="O25" s="1"/>
      <c r="P25" s="1"/>
      <c r="Q25" s="1"/>
      <c r="R25" s="1"/>
      <c r="S25" s="1"/>
      <c r="T25" s="3"/>
      <c r="U25" s="3"/>
      <c r="V25" s="3"/>
      <c r="W25" s="3"/>
      <c r="X25" s="3"/>
      <c r="Y25" s="3"/>
      <c r="Z25" s="3"/>
      <c r="AA25" s="3"/>
    </row>
    <row r="26" spans="1:27" ht="15.75" x14ac:dyDescent="0.25">
      <c r="A26" s="116"/>
      <c r="B26" s="73"/>
      <c r="C26" s="71"/>
      <c r="D26" s="72"/>
      <c r="E26" s="73"/>
      <c r="F26" s="71"/>
      <c r="G26" s="72"/>
      <c r="H26" s="73"/>
      <c r="I26" s="71"/>
      <c r="J26" s="104"/>
      <c r="K26" s="9"/>
      <c r="L26" s="1"/>
      <c r="M26" s="1"/>
      <c r="N26" s="1"/>
      <c r="O26" s="1"/>
      <c r="P26" s="1"/>
      <c r="Q26" s="1"/>
      <c r="R26" s="1"/>
      <c r="S26" s="1"/>
      <c r="T26" s="3"/>
      <c r="U26" s="3"/>
      <c r="V26" s="3"/>
      <c r="W26" s="3"/>
      <c r="X26" s="3"/>
      <c r="Y26" s="3"/>
      <c r="Z26" s="3"/>
      <c r="AA26" s="3"/>
    </row>
    <row r="27" spans="1:27" ht="15.75" x14ac:dyDescent="0.25">
      <c r="A27" s="116"/>
      <c r="B27" s="73"/>
      <c r="C27" s="71"/>
      <c r="D27" s="72"/>
      <c r="E27" s="73"/>
      <c r="F27" s="71"/>
      <c r="G27" s="72"/>
      <c r="H27" s="73"/>
      <c r="I27" s="71"/>
      <c r="J27" s="104"/>
      <c r="K27" s="9"/>
      <c r="L27" s="1"/>
      <c r="M27" s="1"/>
      <c r="N27" s="1"/>
      <c r="O27" s="1"/>
      <c r="P27" s="1"/>
      <c r="Q27" s="1"/>
      <c r="R27" s="1"/>
      <c r="S27" s="1"/>
      <c r="T27" s="3"/>
      <c r="U27" s="3"/>
      <c r="V27" s="3"/>
      <c r="W27" s="3"/>
      <c r="X27" s="3"/>
      <c r="Y27" s="3"/>
      <c r="Z27" s="3"/>
      <c r="AA27" s="3"/>
    </row>
    <row r="28" spans="1:27" ht="15.75" x14ac:dyDescent="0.25">
      <c r="A28" s="116"/>
      <c r="B28" s="73"/>
      <c r="C28" s="71"/>
      <c r="D28" s="72"/>
      <c r="E28" s="73"/>
      <c r="F28" s="71"/>
      <c r="G28" s="72"/>
      <c r="H28" s="73"/>
      <c r="I28" s="71"/>
      <c r="J28" s="104"/>
      <c r="K28" s="9"/>
      <c r="L28" s="1"/>
      <c r="M28" s="1"/>
      <c r="N28" s="1"/>
      <c r="O28" s="1"/>
      <c r="P28" s="1"/>
      <c r="Q28" s="1"/>
      <c r="R28" s="1"/>
      <c r="S28" s="1"/>
      <c r="T28" s="3"/>
      <c r="U28" s="3"/>
      <c r="V28" s="3"/>
      <c r="W28" s="3"/>
      <c r="X28" s="3"/>
      <c r="Y28" s="3"/>
      <c r="Z28" s="3"/>
      <c r="AA28" s="3"/>
    </row>
    <row r="29" spans="1:27" ht="15.75" x14ac:dyDescent="0.25">
      <c r="A29" s="116"/>
      <c r="B29" s="73"/>
      <c r="C29" s="71"/>
      <c r="D29" s="72"/>
      <c r="E29" s="73"/>
      <c r="F29" s="71"/>
      <c r="G29" s="72"/>
      <c r="H29" s="73"/>
      <c r="I29" s="71"/>
      <c r="J29" s="104"/>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12"/>
      <c r="B31" s="112"/>
      <c r="C31" s="112"/>
      <c r="D31" s="112"/>
      <c r="E31" s="112"/>
      <c r="F31" s="112"/>
      <c r="G31" s="112"/>
      <c r="H31" s="112"/>
      <c r="I31" s="112"/>
      <c r="J31" s="112"/>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5" t="s">
        <v>38</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55" t="s">
        <v>39</v>
      </c>
      <c r="B35" s="113" t="s">
        <v>40</v>
      </c>
      <c r="C35" s="113"/>
      <c r="D35" s="113"/>
      <c r="E35" s="113"/>
      <c r="F35" s="113"/>
      <c r="G35" s="114"/>
      <c r="H35" s="113" t="s">
        <v>41</v>
      </c>
      <c r="I35" s="113"/>
      <c r="J35" s="115"/>
      <c r="K35" s="1"/>
      <c r="L35" s="1"/>
      <c r="M35" s="1"/>
      <c r="N35" s="1"/>
      <c r="O35" s="1"/>
      <c r="P35" s="1"/>
      <c r="Q35" s="1"/>
      <c r="R35" s="1"/>
      <c r="S35" s="1"/>
      <c r="T35" s="3"/>
      <c r="U35" s="3"/>
      <c r="V35" s="3"/>
      <c r="W35" s="3"/>
      <c r="X35" s="3"/>
      <c r="Y35" s="3"/>
      <c r="Z35" s="3"/>
      <c r="AA35" s="3"/>
    </row>
    <row r="36" spans="1:27" ht="15.75" x14ac:dyDescent="0.25">
      <c r="A36" s="22">
        <v>1</v>
      </c>
      <c r="B36" s="108" t="s">
        <v>42</v>
      </c>
      <c r="C36" s="109"/>
      <c r="D36" s="109"/>
      <c r="E36" s="109"/>
      <c r="F36" s="109"/>
      <c r="G36" s="110"/>
      <c r="H36" s="103"/>
      <c r="I36" s="72"/>
      <c r="J36" s="104"/>
      <c r="K36" s="1"/>
      <c r="L36" s="1"/>
      <c r="M36" s="1"/>
      <c r="N36" s="1"/>
      <c r="O36" s="1"/>
      <c r="P36" s="1"/>
      <c r="Q36" s="1"/>
      <c r="R36" s="1"/>
      <c r="S36" s="1"/>
      <c r="T36" s="3"/>
      <c r="U36" s="3"/>
      <c r="V36" s="3"/>
      <c r="W36" s="3"/>
      <c r="X36" s="3"/>
      <c r="Y36" s="3"/>
      <c r="Z36" s="3"/>
      <c r="AA36" s="3"/>
    </row>
    <row r="37" spans="1:27" ht="15.75" x14ac:dyDescent="0.25">
      <c r="A37" s="22">
        <v>2</v>
      </c>
      <c r="B37" s="108" t="s">
        <v>43</v>
      </c>
      <c r="C37" s="109"/>
      <c r="D37" s="109"/>
      <c r="E37" s="109"/>
      <c r="F37" s="109"/>
      <c r="G37" s="110"/>
      <c r="H37" s="103"/>
      <c r="I37" s="72"/>
      <c r="J37" s="104"/>
      <c r="K37" s="1"/>
      <c r="L37" s="1"/>
      <c r="M37" s="1"/>
      <c r="N37" s="1"/>
      <c r="O37" s="1"/>
      <c r="P37" s="1"/>
      <c r="Q37" s="1"/>
      <c r="R37" s="1"/>
      <c r="S37" s="1"/>
      <c r="T37" s="3"/>
      <c r="U37" s="3"/>
      <c r="V37" s="3"/>
      <c r="W37" s="3"/>
      <c r="X37" s="3"/>
      <c r="Y37" s="3"/>
      <c r="Z37" s="3"/>
      <c r="AA37" s="3"/>
    </row>
    <row r="38" spans="1:27" ht="51.75" customHeight="1" x14ac:dyDescent="0.25">
      <c r="A38" s="22">
        <v>3</v>
      </c>
      <c r="B38" s="108" t="s">
        <v>44</v>
      </c>
      <c r="C38" s="109"/>
      <c r="D38" s="109"/>
      <c r="E38" s="109"/>
      <c r="F38" s="109"/>
      <c r="G38" s="110"/>
      <c r="H38" s="71"/>
      <c r="I38" s="103"/>
      <c r="J38" s="111"/>
      <c r="K38" s="1"/>
      <c r="L38" s="1"/>
      <c r="M38" s="1"/>
      <c r="N38" s="1"/>
      <c r="O38" s="1"/>
      <c r="P38" s="1"/>
      <c r="Q38" s="1"/>
      <c r="R38" s="1"/>
      <c r="S38" s="1"/>
      <c r="T38" s="3"/>
      <c r="U38" s="3"/>
      <c r="V38" s="3"/>
      <c r="W38" s="3"/>
      <c r="X38" s="3"/>
      <c r="Y38" s="3"/>
      <c r="Z38" s="3"/>
      <c r="AA38" s="3"/>
    </row>
    <row r="39" spans="1:27" ht="32.25" customHeight="1" x14ac:dyDescent="0.25">
      <c r="A39" s="22">
        <v>4</v>
      </c>
      <c r="B39" s="108" t="s">
        <v>45</v>
      </c>
      <c r="C39" s="109"/>
      <c r="D39" s="109"/>
      <c r="E39" s="109"/>
      <c r="F39" s="109"/>
      <c r="G39" s="110"/>
      <c r="H39" s="103"/>
      <c r="I39" s="72"/>
      <c r="J39" s="104"/>
      <c r="K39" s="1"/>
      <c r="L39" s="1"/>
      <c r="M39" s="1"/>
      <c r="N39" s="1"/>
      <c r="O39" s="1"/>
      <c r="P39" s="1"/>
      <c r="Q39" s="1"/>
      <c r="R39" s="1"/>
      <c r="S39" s="1"/>
      <c r="T39" s="3"/>
      <c r="U39" s="3"/>
      <c r="V39" s="3"/>
      <c r="W39" s="3"/>
      <c r="X39" s="3"/>
      <c r="Y39" s="3"/>
      <c r="Z39" s="3"/>
      <c r="AA39" s="3"/>
    </row>
    <row r="40" spans="1:27" ht="15.75" x14ac:dyDescent="0.25">
      <c r="A40" s="23">
        <v>5</v>
      </c>
      <c r="B40" s="105" t="s">
        <v>46</v>
      </c>
      <c r="C40" s="106"/>
      <c r="D40" s="106"/>
      <c r="E40" s="106"/>
      <c r="F40" s="106"/>
      <c r="G40" s="107"/>
      <c r="H40" s="103"/>
      <c r="I40" s="72"/>
      <c r="J40" s="104"/>
      <c r="K40" s="1"/>
      <c r="L40" s="1"/>
      <c r="M40" s="1"/>
      <c r="N40" s="1"/>
      <c r="O40" s="1"/>
      <c r="P40" s="1"/>
      <c r="Q40" s="1"/>
      <c r="R40" s="1"/>
      <c r="S40" s="1"/>
      <c r="T40" s="3"/>
      <c r="U40" s="3"/>
      <c r="V40" s="3"/>
      <c r="W40" s="3"/>
      <c r="X40" s="3"/>
      <c r="Y40" s="3"/>
      <c r="Z40" s="3"/>
      <c r="AA40" s="3"/>
    </row>
    <row r="41" spans="1:27" ht="15.75" x14ac:dyDescent="0.25">
      <c r="A41" s="54"/>
      <c r="B41" s="100"/>
      <c r="C41" s="101"/>
      <c r="D41" s="101"/>
      <c r="E41" s="101"/>
      <c r="F41" s="101"/>
      <c r="G41" s="102"/>
      <c r="H41" s="103"/>
      <c r="I41" s="72"/>
      <c r="J41" s="104"/>
      <c r="K41" s="1"/>
      <c r="L41" s="1"/>
      <c r="M41" s="1"/>
      <c r="N41" s="1"/>
      <c r="O41" s="1"/>
      <c r="P41" s="1"/>
      <c r="Q41" s="1"/>
      <c r="R41" s="1"/>
      <c r="S41" s="1"/>
      <c r="T41" s="3"/>
      <c r="U41" s="3"/>
      <c r="V41" s="3"/>
      <c r="W41" s="3"/>
      <c r="X41" s="3"/>
      <c r="Y41" s="3"/>
      <c r="Z41" s="3"/>
      <c r="AA41" s="3"/>
    </row>
    <row r="42" spans="1:27" ht="15.75" x14ac:dyDescent="0.25">
      <c r="A42" s="54"/>
      <c r="B42" s="100"/>
      <c r="C42" s="101"/>
      <c r="D42" s="101"/>
      <c r="E42" s="101"/>
      <c r="F42" s="101"/>
      <c r="G42" s="102"/>
      <c r="H42" s="103"/>
      <c r="I42" s="72"/>
      <c r="J42" s="104"/>
      <c r="K42" s="1"/>
      <c r="L42" s="1"/>
      <c r="M42" s="1"/>
      <c r="N42" s="1"/>
      <c r="O42" s="1"/>
      <c r="P42" s="1"/>
      <c r="Q42" s="1"/>
      <c r="R42" s="1"/>
      <c r="S42" s="1"/>
      <c r="T42" s="3"/>
      <c r="U42" s="3"/>
      <c r="V42" s="3"/>
      <c r="W42" s="3"/>
      <c r="X42" s="3"/>
      <c r="Y42" s="3"/>
      <c r="Z42" s="3"/>
      <c r="AA42" s="3"/>
    </row>
    <row r="43" spans="1:27" ht="15.75" x14ac:dyDescent="0.25">
      <c r="A43" s="54"/>
      <c r="B43" s="100"/>
      <c r="C43" s="101"/>
      <c r="D43" s="101"/>
      <c r="E43" s="101"/>
      <c r="F43" s="101"/>
      <c r="G43" s="102"/>
      <c r="H43" s="103"/>
      <c r="I43" s="72"/>
      <c r="J43" s="104"/>
      <c r="K43" s="1"/>
      <c r="L43" s="1"/>
      <c r="M43" s="1"/>
      <c r="N43" s="1"/>
      <c r="O43" s="1"/>
      <c r="P43" s="1"/>
      <c r="Q43" s="1"/>
      <c r="R43" s="1"/>
      <c r="S43" s="1"/>
      <c r="T43" s="3"/>
      <c r="U43" s="3"/>
      <c r="V43" s="3"/>
      <c r="W43" s="3"/>
      <c r="X43" s="3"/>
      <c r="Y43" s="3"/>
      <c r="Z43" s="3"/>
      <c r="AA43" s="3"/>
    </row>
    <row r="44" spans="1:27" ht="15.75" x14ac:dyDescent="0.25">
      <c r="A44" s="54"/>
      <c r="B44" s="100"/>
      <c r="C44" s="101"/>
      <c r="D44" s="101"/>
      <c r="E44" s="101"/>
      <c r="F44" s="101"/>
      <c r="G44" s="102"/>
      <c r="H44" s="103"/>
      <c r="I44" s="72"/>
      <c r="J44" s="104"/>
      <c r="K44" s="1"/>
      <c r="L44" s="1"/>
      <c r="M44" s="1"/>
      <c r="N44" s="1"/>
      <c r="O44" s="1"/>
      <c r="P44" s="1"/>
      <c r="Q44" s="1"/>
      <c r="R44" s="1"/>
      <c r="S44" s="1"/>
      <c r="T44" s="3"/>
      <c r="U44" s="3"/>
      <c r="V44" s="3"/>
      <c r="W44" s="3"/>
      <c r="X44" s="3"/>
      <c r="Y44" s="3"/>
      <c r="Z44" s="3"/>
      <c r="AA44" s="3"/>
    </row>
    <row r="45" spans="1:27" ht="15.75" x14ac:dyDescent="0.25">
      <c r="A45" s="54"/>
      <c r="B45" s="100"/>
      <c r="C45" s="101"/>
      <c r="D45" s="101"/>
      <c r="E45" s="101"/>
      <c r="F45" s="101"/>
      <c r="G45" s="102"/>
      <c r="H45" s="103"/>
      <c r="I45" s="72"/>
      <c r="J45" s="104"/>
      <c r="K45" s="1"/>
      <c r="L45" s="1"/>
      <c r="M45" s="1"/>
      <c r="N45" s="1"/>
      <c r="O45" s="1"/>
      <c r="P45" s="1"/>
      <c r="Q45" s="1"/>
      <c r="R45" s="1"/>
      <c r="S45" s="1"/>
      <c r="T45" s="3"/>
      <c r="U45" s="3"/>
      <c r="V45" s="3"/>
      <c r="W45" s="3"/>
      <c r="X45" s="3"/>
      <c r="Y45" s="3"/>
      <c r="Z45" s="3"/>
      <c r="AA45" s="3"/>
    </row>
    <row r="46" spans="1:27" ht="16.5" thickBot="1" x14ac:dyDescent="0.3">
      <c r="A46" s="10"/>
      <c r="B46" s="89"/>
      <c r="C46" s="90"/>
      <c r="D46" s="90"/>
      <c r="E46" s="90"/>
      <c r="F46" s="90"/>
      <c r="G46" s="91"/>
      <c r="H46" s="92"/>
      <c r="I46" s="93"/>
      <c r="J46" s="94"/>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95" t="s">
        <v>47</v>
      </c>
      <c r="B48" s="95"/>
      <c r="C48" s="95"/>
      <c r="D48" s="95"/>
      <c r="E48" s="95"/>
      <c r="F48" s="95"/>
      <c r="G48" s="95"/>
      <c r="H48" s="95"/>
      <c r="I48" s="95"/>
      <c r="J48" s="95"/>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96" t="s">
        <v>48</v>
      </c>
      <c r="B51" s="96"/>
      <c r="C51" s="96"/>
      <c r="D51" s="96"/>
      <c r="E51" s="97"/>
      <c r="F51" s="98"/>
      <c r="G51" s="98"/>
      <c r="H51" s="98"/>
      <c r="I51" s="98"/>
      <c r="J51" s="98"/>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99" t="s">
        <v>49</v>
      </c>
      <c r="B53" s="99"/>
      <c r="C53" s="99"/>
      <c r="D53" s="99"/>
      <c r="E53" s="97"/>
      <c r="F53" s="98"/>
      <c r="G53" s="98"/>
      <c r="H53" s="98"/>
      <c r="I53" s="98"/>
      <c r="J53" s="98"/>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53"/>
  <sheetViews>
    <sheetView zoomScale="110" zoomScaleNormal="110" workbookViewId="0">
      <selection activeCell="B44" sqref="B44:O52"/>
    </sheetView>
  </sheetViews>
  <sheetFormatPr defaultColWidth="9.140625" defaultRowHeight="15.75" x14ac:dyDescent="0.25"/>
  <cols>
    <col min="1" max="1" width="3.28515625" style="12" customWidth="1"/>
    <col min="2" max="16384" width="9.140625" style="12"/>
  </cols>
  <sheetData>
    <row r="1" spans="1:15" ht="18.75" x14ac:dyDescent="0.3">
      <c r="A1" s="129" t="s">
        <v>50</v>
      </c>
      <c r="B1" s="129"/>
      <c r="C1" s="129"/>
      <c r="D1" s="129"/>
      <c r="E1" s="129"/>
      <c r="F1" s="129"/>
      <c r="G1" s="129"/>
      <c r="H1" s="129"/>
      <c r="I1" s="129"/>
      <c r="J1" s="129"/>
      <c r="K1" s="129"/>
      <c r="L1" s="129"/>
      <c r="M1" s="129"/>
      <c r="N1" s="129"/>
      <c r="O1" s="129"/>
    </row>
    <row r="2" spans="1:15" x14ac:dyDescent="0.25">
      <c r="A2" s="27" t="s">
        <v>51</v>
      </c>
      <c r="B2" s="128" t="s">
        <v>52</v>
      </c>
      <c r="C2" s="128"/>
      <c r="D2" s="128"/>
      <c r="E2" s="128"/>
      <c r="F2" s="128"/>
      <c r="G2" s="128"/>
      <c r="H2" s="128"/>
      <c r="I2" s="128"/>
      <c r="J2" s="128"/>
      <c r="K2" s="128"/>
      <c r="L2" s="128"/>
      <c r="M2" s="128"/>
      <c r="N2" s="128"/>
      <c r="O2" s="128"/>
    </row>
    <row r="3" spans="1:15" x14ac:dyDescent="0.25">
      <c r="A3" s="27"/>
      <c r="B3" s="128"/>
      <c r="C3" s="128"/>
      <c r="D3" s="128"/>
      <c r="E3" s="128"/>
      <c r="F3" s="128"/>
      <c r="G3" s="128"/>
      <c r="H3" s="128"/>
      <c r="I3" s="128"/>
      <c r="J3" s="128"/>
      <c r="K3" s="128"/>
      <c r="L3" s="128"/>
      <c r="M3" s="128"/>
      <c r="N3" s="128"/>
      <c r="O3" s="128"/>
    </row>
    <row r="4" spans="1:15" x14ac:dyDescent="0.25">
      <c r="A4" s="27"/>
      <c r="B4" s="128"/>
      <c r="C4" s="128"/>
      <c r="D4" s="128"/>
      <c r="E4" s="128"/>
      <c r="F4" s="128"/>
      <c r="G4" s="128"/>
      <c r="H4" s="128"/>
      <c r="I4" s="128"/>
      <c r="J4" s="128"/>
      <c r="K4" s="128"/>
      <c r="L4" s="128"/>
      <c r="M4" s="128"/>
      <c r="N4" s="128"/>
      <c r="O4" s="128"/>
    </row>
    <row r="5" spans="1:15" x14ac:dyDescent="0.25">
      <c r="A5" s="27"/>
      <c r="B5" s="128"/>
      <c r="C5" s="128"/>
      <c r="D5" s="128"/>
      <c r="E5" s="128"/>
      <c r="F5" s="128"/>
      <c r="G5" s="128"/>
      <c r="H5" s="128"/>
      <c r="I5" s="128"/>
      <c r="J5" s="128"/>
      <c r="K5" s="128"/>
      <c r="L5" s="128"/>
      <c r="M5" s="128"/>
      <c r="N5" s="128"/>
      <c r="O5" s="128"/>
    </row>
    <row r="6" spans="1:15" x14ac:dyDescent="0.25">
      <c r="A6" s="27"/>
      <c r="B6" s="128"/>
      <c r="C6" s="128"/>
      <c r="D6" s="128"/>
      <c r="E6" s="128"/>
      <c r="F6" s="128"/>
      <c r="G6" s="128"/>
      <c r="H6" s="128"/>
      <c r="I6" s="128"/>
      <c r="J6" s="128"/>
      <c r="K6" s="128"/>
      <c r="L6" s="128"/>
      <c r="M6" s="128"/>
      <c r="N6" s="128"/>
      <c r="O6" s="128"/>
    </row>
    <row r="7" spans="1:15" x14ac:dyDescent="0.25">
      <c r="A7" s="27"/>
      <c r="B7" s="128"/>
      <c r="C7" s="128"/>
      <c r="D7" s="128"/>
      <c r="E7" s="128"/>
      <c r="F7" s="128"/>
      <c r="G7" s="128"/>
      <c r="H7" s="128"/>
      <c r="I7" s="128"/>
      <c r="J7" s="128"/>
      <c r="K7" s="128"/>
      <c r="L7" s="128"/>
      <c r="M7" s="128"/>
      <c r="N7" s="128"/>
      <c r="O7" s="128"/>
    </row>
    <row r="8" spans="1:15" x14ac:dyDescent="0.25">
      <c r="A8" s="27"/>
      <c r="B8" s="128"/>
      <c r="C8" s="128"/>
      <c r="D8" s="128"/>
      <c r="E8" s="128"/>
      <c r="F8" s="128"/>
      <c r="G8" s="128"/>
      <c r="H8" s="128"/>
      <c r="I8" s="128"/>
      <c r="J8" s="128"/>
      <c r="K8" s="128"/>
      <c r="L8" s="128"/>
      <c r="M8" s="128"/>
      <c r="N8" s="128"/>
      <c r="O8" s="128"/>
    </row>
    <row r="9" spans="1:15" x14ac:dyDescent="0.25">
      <c r="A9" s="27"/>
      <c r="B9" s="128"/>
      <c r="C9" s="128"/>
      <c r="D9" s="128"/>
      <c r="E9" s="128"/>
      <c r="F9" s="128"/>
      <c r="G9" s="128"/>
      <c r="H9" s="128"/>
      <c r="I9" s="128"/>
      <c r="J9" s="128"/>
      <c r="K9" s="128"/>
      <c r="L9" s="128"/>
      <c r="M9" s="128"/>
      <c r="N9" s="128"/>
      <c r="O9" s="128"/>
    </row>
    <row r="10" spans="1:15" ht="15.95" customHeight="1" x14ac:dyDescent="0.25">
      <c r="A10" s="27" t="s">
        <v>53</v>
      </c>
      <c r="B10" s="128" t="s">
        <v>54</v>
      </c>
      <c r="C10" s="128"/>
      <c r="D10" s="128"/>
      <c r="E10" s="128"/>
      <c r="F10" s="128"/>
      <c r="G10" s="128"/>
      <c r="H10" s="128"/>
      <c r="I10" s="128"/>
      <c r="J10" s="128"/>
      <c r="K10" s="128"/>
      <c r="L10" s="128"/>
      <c r="M10" s="128"/>
      <c r="N10" s="128"/>
      <c r="O10" s="128"/>
    </row>
    <row r="11" spans="1:15" x14ac:dyDescent="0.25">
      <c r="A11" s="27"/>
      <c r="B11" s="128"/>
      <c r="C11" s="128"/>
      <c r="D11" s="128"/>
      <c r="E11" s="128"/>
      <c r="F11" s="128"/>
      <c r="G11" s="128"/>
      <c r="H11" s="128"/>
      <c r="I11" s="128"/>
      <c r="J11" s="128"/>
      <c r="K11" s="128"/>
      <c r="L11" s="128"/>
      <c r="M11" s="128"/>
      <c r="N11" s="128"/>
      <c r="O11" s="128"/>
    </row>
    <row r="12" spans="1:15" x14ac:dyDescent="0.25">
      <c r="A12" s="27"/>
      <c r="B12" s="128"/>
      <c r="C12" s="128"/>
      <c r="D12" s="128"/>
      <c r="E12" s="128"/>
      <c r="F12" s="128"/>
      <c r="G12" s="128"/>
      <c r="H12" s="128"/>
      <c r="I12" s="128"/>
      <c r="J12" s="128"/>
      <c r="K12" s="128"/>
      <c r="L12" s="128"/>
      <c r="M12" s="128"/>
      <c r="N12" s="128"/>
      <c r="O12" s="128"/>
    </row>
    <row r="13" spans="1:15" ht="15.95" customHeight="1" x14ac:dyDescent="0.25">
      <c r="A13" s="27" t="s">
        <v>55</v>
      </c>
      <c r="B13" s="128" t="s">
        <v>56</v>
      </c>
      <c r="C13" s="128"/>
      <c r="D13" s="128"/>
      <c r="E13" s="128"/>
      <c r="F13" s="128"/>
      <c r="G13" s="128"/>
      <c r="H13" s="128"/>
      <c r="I13" s="128"/>
      <c r="J13" s="128"/>
      <c r="K13" s="128"/>
      <c r="L13" s="128"/>
      <c r="M13" s="128"/>
      <c r="N13" s="128"/>
      <c r="O13" s="128"/>
    </row>
    <row r="14" spans="1:15" x14ac:dyDescent="0.25">
      <c r="A14" s="27"/>
      <c r="B14" s="128"/>
      <c r="C14" s="128"/>
      <c r="D14" s="128"/>
      <c r="E14" s="128"/>
      <c r="F14" s="128"/>
      <c r="G14" s="128"/>
      <c r="H14" s="128"/>
      <c r="I14" s="128"/>
      <c r="J14" s="128"/>
      <c r="K14" s="128"/>
      <c r="L14" s="128"/>
      <c r="M14" s="128"/>
      <c r="N14" s="128"/>
      <c r="O14" s="128"/>
    </row>
    <row r="15" spans="1:15" x14ac:dyDescent="0.25">
      <c r="A15" s="27"/>
      <c r="B15" s="128"/>
      <c r="C15" s="128"/>
      <c r="D15" s="128"/>
      <c r="E15" s="128"/>
      <c r="F15" s="128"/>
      <c r="G15" s="128"/>
      <c r="H15" s="128"/>
      <c r="I15" s="128"/>
      <c r="J15" s="128"/>
      <c r="K15" s="128"/>
      <c r="L15" s="128"/>
      <c r="M15" s="128"/>
      <c r="N15" s="128"/>
      <c r="O15" s="128"/>
    </row>
    <row r="16" spans="1:15" ht="15.95" customHeight="1" x14ac:dyDescent="0.25">
      <c r="A16" s="27" t="s">
        <v>57</v>
      </c>
      <c r="B16" s="128" t="s">
        <v>58</v>
      </c>
      <c r="C16" s="128"/>
      <c r="D16" s="128"/>
      <c r="E16" s="128"/>
      <c r="F16" s="128"/>
      <c r="G16" s="128"/>
      <c r="H16" s="128"/>
      <c r="I16" s="128"/>
      <c r="J16" s="128"/>
      <c r="K16" s="128"/>
      <c r="L16" s="128"/>
      <c r="M16" s="128"/>
      <c r="N16" s="128"/>
      <c r="O16" s="128"/>
    </row>
    <row r="17" spans="1:15" x14ac:dyDescent="0.25">
      <c r="A17" s="27"/>
      <c r="B17" s="128"/>
      <c r="C17" s="128"/>
      <c r="D17" s="128"/>
      <c r="E17" s="128"/>
      <c r="F17" s="128"/>
      <c r="G17" s="128"/>
      <c r="H17" s="128"/>
      <c r="I17" s="128"/>
      <c r="J17" s="128"/>
      <c r="K17" s="128"/>
      <c r="L17" s="128"/>
      <c r="M17" s="128"/>
      <c r="N17" s="128"/>
      <c r="O17" s="128"/>
    </row>
    <row r="18" spans="1:15" x14ac:dyDescent="0.25">
      <c r="A18" s="27"/>
      <c r="B18" s="128"/>
      <c r="C18" s="128"/>
      <c r="D18" s="128"/>
      <c r="E18" s="128"/>
      <c r="F18" s="128"/>
      <c r="G18" s="128"/>
      <c r="H18" s="128"/>
      <c r="I18" s="128"/>
      <c r="J18" s="128"/>
      <c r="K18" s="128"/>
      <c r="L18" s="128"/>
      <c r="M18" s="128"/>
      <c r="N18" s="128"/>
      <c r="O18" s="128"/>
    </row>
    <row r="19" spans="1:15" x14ac:dyDescent="0.25">
      <c r="A19" s="27"/>
      <c r="B19" s="128"/>
      <c r="C19" s="128"/>
      <c r="D19" s="128"/>
      <c r="E19" s="128"/>
      <c r="F19" s="128"/>
      <c r="G19" s="128"/>
      <c r="H19" s="128"/>
      <c r="I19" s="128"/>
      <c r="J19" s="128"/>
      <c r="K19" s="128"/>
      <c r="L19" s="128"/>
      <c r="M19" s="128"/>
      <c r="N19" s="128"/>
      <c r="O19" s="128"/>
    </row>
    <row r="20" spans="1:15" x14ac:dyDescent="0.25">
      <c r="A20" s="27"/>
      <c r="B20" s="128"/>
      <c r="C20" s="128"/>
      <c r="D20" s="128"/>
      <c r="E20" s="128"/>
      <c r="F20" s="128"/>
      <c r="G20" s="128"/>
      <c r="H20" s="128"/>
      <c r="I20" s="128"/>
      <c r="J20" s="128"/>
      <c r="K20" s="128"/>
      <c r="L20" s="128"/>
      <c r="M20" s="128"/>
      <c r="N20" s="128"/>
      <c r="O20" s="128"/>
    </row>
    <row r="21" spans="1:15" x14ac:dyDescent="0.25">
      <c r="A21" s="27"/>
      <c r="B21" s="128"/>
      <c r="C21" s="128"/>
      <c r="D21" s="128"/>
      <c r="E21" s="128"/>
      <c r="F21" s="128"/>
      <c r="G21" s="128"/>
      <c r="H21" s="128"/>
      <c r="I21" s="128"/>
      <c r="J21" s="128"/>
      <c r="K21" s="128"/>
      <c r="L21" s="128"/>
      <c r="M21" s="128"/>
      <c r="N21" s="128"/>
      <c r="O21" s="128"/>
    </row>
    <row r="22" spans="1:15" x14ac:dyDescent="0.25">
      <c r="A22" s="27"/>
      <c r="B22" s="128"/>
      <c r="C22" s="128"/>
      <c r="D22" s="128"/>
      <c r="E22" s="128"/>
      <c r="F22" s="128"/>
      <c r="G22" s="128"/>
      <c r="H22" s="128"/>
      <c r="I22" s="128"/>
      <c r="J22" s="128"/>
      <c r="K22" s="128"/>
      <c r="L22" s="128"/>
      <c r="M22" s="128"/>
      <c r="N22" s="128"/>
      <c r="O22" s="128"/>
    </row>
    <row r="23" spans="1:15" x14ac:dyDescent="0.25">
      <c r="A23" s="27"/>
      <c r="B23" s="128"/>
      <c r="C23" s="128"/>
      <c r="D23" s="128"/>
      <c r="E23" s="128"/>
      <c r="F23" s="128"/>
      <c r="G23" s="128"/>
      <c r="H23" s="128"/>
      <c r="I23" s="128"/>
      <c r="J23" s="128"/>
      <c r="K23" s="128"/>
      <c r="L23" s="128"/>
      <c r="M23" s="128"/>
      <c r="N23" s="128"/>
      <c r="O23" s="128"/>
    </row>
    <row r="24" spans="1:15" ht="15.95" customHeight="1" x14ac:dyDescent="0.25">
      <c r="A24" s="27" t="s">
        <v>59</v>
      </c>
      <c r="B24" s="128" t="s">
        <v>60</v>
      </c>
      <c r="C24" s="128"/>
      <c r="D24" s="128"/>
      <c r="E24" s="128"/>
      <c r="F24" s="128"/>
      <c r="G24" s="128"/>
      <c r="H24" s="128"/>
      <c r="I24" s="128"/>
      <c r="J24" s="128"/>
      <c r="K24" s="128"/>
      <c r="L24" s="128"/>
      <c r="M24" s="128"/>
      <c r="N24" s="128"/>
      <c r="O24" s="128"/>
    </row>
    <row r="25" spans="1:15" ht="15.95" customHeight="1" x14ac:dyDescent="0.25">
      <c r="A25" s="27"/>
      <c r="B25" s="128"/>
      <c r="C25" s="128"/>
      <c r="D25" s="128"/>
      <c r="E25" s="128"/>
      <c r="F25" s="128"/>
      <c r="G25" s="128"/>
      <c r="H25" s="128"/>
      <c r="I25" s="128"/>
      <c r="J25" s="128"/>
      <c r="K25" s="128"/>
      <c r="L25" s="128"/>
      <c r="M25" s="128"/>
      <c r="N25" s="128"/>
      <c r="O25" s="128"/>
    </row>
    <row r="26" spans="1:15" ht="15.95" customHeight="1" x14ac:dyDescent="0.25">
      <c r="A26" s="27"/>
      <c r="B26" s="128"/>
      <c r="C26" s="128"/>
      <c r="D26" s="128"/>
      <c r="E26" s="128"/>
      <c r="F26" s="128"/>
      <c r="G26" s="128"/>
      <c r="H26" s="128"/>
      <c r="I26" s="128"/>
      <c r="J26" s="128"/>
      <c r="K26" s="128"/>
      <c r="L26" s="128"/>
      <c r="M26" s="128"/>
      <c r="N26" s="128"/>
      <c r="O26" s="128"/>
    </row>
    <row r="27" spans="1:15" x14ac:dyDescent="0.25">
      <c r="A27" s="27"/>
      <c r="B27" s="128"/>
      <c r="C27" s="128"/>
      <c r="D27" s="128"/>
      <c r="E27" s="128"/>
      <c r="F27" s="128"/>
      <c r="G27" s="128"/>
      <c r="H27" s="128"/>
      <c r="I27" s="128"/>
      <c r="J27" s="128"/>
      <c r="K27" s="128"/>
      <c r="L27" s="128"/>
      <c r="M27" s="128"/>
      <c r="N27" s="128"/>
      <c r="O27" s="128"/>
    </row>
    <row r="28" spans="1:15" x14ac:dyDescent="0.25">
      <c r="A28" s="27" t="s">
        <v>61</v>
      </c>
      <c r="B28" s="128" t="s">
        <v>62</v>
      </c>
      <c r="C28" s="128"/>
      <c r="D28" s="128"/>
      <c r="E28" s="128"/>
      <c r="F28" s="128"/>
      <c r="G28" s="128"/>
      <c r="H28" s="128"/>
      <c r="I28" s="128"/>
      <c r="J28" s="128"/>
      <c r="K28" s="128"/>
      <c r="L28" s="128"/>
      <c r="M28" s="128"/>
      <c r="N28" s="128"/>
      <c r="O28" s="128"/>
    </row>
    <row r="29" spans="1:15" x14ac:dyDescent="0.25">
      <c r="A29" s="27"/>
      <c r="B29" s="130" t="s">
        <v>63</v>
      </c>
      <c r="C29" s="130"/>
      <c r="D29" s="130"/>
      <c r="E29" s="130"/>
      <c r="F29" s="130"/>
      <c r="G29" s="130"/>
      <c r="H29" s="130"/>
      <c r="I29" s="130"/>
      <c r="J29" s="130"/>
      <c r="K29" s="130"/>
      <c r="L29" s="130"/>
      <c r="M29" s="130"/>
      <c r="N29" s="130"/>
      <c r="O29" s="130"/>
    </row>
    <row r="30" spans="1:15" ht="15.95" customHeight="1" x14ac:dyDescent="0.25">
      <c r="A30" s="27"/>
      <c r="B30" s="128" t="s">
        <v>64</v>
      </c>
      <c r="C30" s="128"/>
      <c r="D30" s="128"/>
      <c r="E30" s="128"/>
      <c r="F30" s="128"/>
      <c r="G30" s="128"/>
      <c r="H30" s="128"/>
      <c r="I30" s="128"/>
      <c r="J30" s="128"/>
      <c r="K30" s="128"/>
      <c r="L30" s="128"/>
      <c r="M30" s="128"/>
      <c r="N30" s="128"/>
      <c r="O30" s="128"/>
    </row>
    <row r="31" spans="1:15" x14ac:dyDescent="0.25">
      <c r="A31" s="27"/>
      <c r="B31" s="128"/>
      <c r="C31" s="128"/>
      <c r="D31" s="128"/>
      <c r="E31" s="128"/>
      <c r="F31" s="128"/>
      <c r="G31" s="128"/>
      <c r="H31" s="128"/>
      <c r="I31" s="128"/>
      <c r="J31" s="128"/>
      <c r="K31" s="128"/>
      <c r="L31" s="128"/>
      <c r="M31" s="128"/>
      <c r="N31" s="128"/>
      <c r="O31" s="128"/>
    </row>
    <row r="32" spans="1:15" x14ac:dyDescent="0.25">
      <c r="A32" s="27"/>
      <c r="B32" s="128"/>
      <c r="C32" s="128"/>
      <c r="D32" s="128"/>
      <c r="E32" s="128"/>
      <c r="F32" s="128"/>
      <c r="G32" s="128"/>
      <c r="H32" s="128"/>
      <c r="I32" s="128"/>
      <c r="J32" s="128"/>
      <c r="K32" s="128"/>
      <c r="L32" s="128"/>
      <c r="M32" s="128"/>
      <c r="N32" s="128"/>
      <c r="O32" s="128"/>
    </row>
    <row r="33" spans="1:15" x14ac:dyDescent="0.25">
      <c r="A33" s="27" t="s">
        <v>65</v>
      </c>
      <c r="B33" s="128" t="s">
        <v>66</v>
      </c>
      <c r="C33" s="128"/>
      <c r="D33" s="128"/>
      <c r="E33" s="128"/>
      <c r="F33" s="128"/>
      <c r="G33" s="128"/>
      <c r="H33" s="128"/>
      <c r="I33" s="128"/>
      <c r="J33" s="128"/>
      <c r="K33" s="128"/>
      <c r="L33" s="128"/>
      <c r="M33" s="128"/>
      <c r="N33" s="128"/>
      <c r="O33" s="128"/>
    </row>
    <row r="34" spans="1:15" x14ac:dyDescent="0.25">
      <c r="A34" s="27"/>
      <c r="B34" s="128" t="s">
        <v>67</v>
      </c>
      <c r="C34" s="128"/>
      <c r="D34" s="128"/>
      <c r="E34" s="128"/>
      <c r="F34" s="128"/>
      <c r="G34" s="128"/>
      <c r="H34" s="128"/>
      <c r="I34" s="128"/>
      <c r="J34" s="128"/>
      <c r="K34" s="128"/>
      <c r="L34" s="128"/>
      <c r="M34" s="128"/>
      <c r="N34" s="128"/>
      <c r="O34" s="128"/>
    </row>
    <row r="35" spans="1:15" x14ac:dyDescent="0.25">
      <c r="A35" s="27"/>
      <c r="B35" s="128" t="s">
        <v>68</v>
      </c>
      <c r="C35" s="128"/>
      <c r="D35" s="128"/>
      <c r="E35" s="128"/>
      <c r="F35" s="128"/>
      <c r="G35" s="128"/>
      <c r="H35" s="128"/>
      <c r="I35" s="128"/>
      <c r="J35" s="128"/>
      <c r="K35" s="128"/>
      <c r="L35" s="128"/>
      <c r="M35" s="128"/>
      <c r="N35" s="128"/>
      <c r="O35" s="128"/>
    </row>
    <row r="36" spans="1:15" ht="15.95" customHeight="1" x14ac:dyDescent="0.25">
      <c r="A36" s="27"/>
      <c r="B36" s="128" t="s">
        <v>69</v>
      </c>
      <c r="C36" s="128"/>
      <c r="D36" s="128"/>
      <c r="E36" s="128"/>
      <c r="F36" s="128"/>
      <c r="G36" s="128"/>
      <c r="H36" s="128"/>
      <c r="I36" s="128"/>
      <c r="J36" s="128"/>
      <c r="K36" s="128"/>
      <c r="L36" s="128"/>
      <c r="M36" s="128"/>
      <c r="N36" s="128"/>
      <c r="O36" s="128"/>
    </row>
    <row r="37" spans="1:15" x14ac:dyDescent="0.25">
      <c r="A37" s="27"/>
      <c r="B37" s="128"/>
      <c r="C37" s="128"/>
      <c r="D37" s="128"/>
      <c r="E37" s="128"/>
      <c r="F37" s="128"/>
      <c r="G37" s="128"/>
      <c r="H37" s="128"/>
      <c r="I37" s="128"/>
      <c r="J37" s="128"/>
      <c r="K37" s="128"/>
      <c r="L37" s="128"/>
      <c r="M37" s="128"/>
      <c r="N37" s="128"/>
      <c r="O37" s="128"/>
    </row>
    <row r="38" spans="1:15" x14ac:dyDescent="0.25">
      <c r="A38" s="27"/>
      <c r="B38" s="128"/>
      <c r="C38" s="128"/>
      <c r="D38" s="128"/>
      <c r="E38" s="128"/>
      <c r="F38" s="128"/>
      <c r="G38" s="128"/>
      <c r="H38" s="128"/>
      <c r="I38" s="128"/>
      <c r="J38" s="128"/>
      <c r="K38" s="128"/>
      <c r="L38" s="128"/>
      <c r="M38" s="128"/>
      <c r="N38" s="128"/>
      <c r="O38" s="128"/>
    </row>
    <row r="39" spans="1:15" x14ac:dyDescent="0.25">
      <c r="A39" s="27"/>
      <c r="B39" s="128" t="s">
        <v>70</v>
      </c>
      <c r="C39" s="128"/>
      <c r="D39" s="128"/>
      <c r="E39" s="128"/>
      <c r="F39" s="128"/>
      <c r="G39" s="128"/>
      <c r="H39" s="128"/>
      <c r="I39" s="128"/>
      <c r="J39" s="128"/>
      <c r="K39" s="128"/>
      <c r="L39" s="128"/>
      <c r="M39" s="128"/>
      <c r="N39" s="128"/>
      <c r="O39" s="128"/>
    </row>
    <row r="40" spans="1:15" x14ac:dyDescent="0.25">
      <c r="A40" s="27"/>
      <c r="B40" s="128"/>
      <c r="C40" s="128"/>
      <c r="D40" s="128"/>
      <c r="E40" s="128"/>
      <c r="F40" s="128"/>
      <c r="G40" s="128"/>
      <c r="H40" s="128"/>
      <c r="I40" s="128"/>
      <c r="J40" s="128"/>
      <c r="K40" s="128"/>
      <c r="L40" s="128"/>
      <c r="M40" s="128"/>
      <c r="N40" s="128"/>
      <c r="O40" s="128"/>
    </row>
    <row r="41" spans="1:15" x14ac:dyDescent="0.25">
      <c r="A41" s="27" t="s">
        <v>71</v>
      </c>
      <c r="B41" s="130" t="s">
        <v>72</v>
      </c>
      <c r="C41" s="130"/>
      <c r="D41" s="130"/>
      <c r="E41" s="130"/>
      <c r="F41" s="130"/>
      <c r="G41" s="130"/>
      <c r="H41" s="130"/>
      <c r="I41" s="130"/>
      <c r="J41" s="130"/>
      <c r="K41" s="130"/>
      <c r="L41" s="130"/>
      <c r="M41" s="130"/>
      <c r="N41" s="130"/>
      <c r="O41" s="130"/>
    </row>
    <row r="42" spans="1:15" x14ac:dyDescent="0.25">
      <c r="A42" s="27"/>
      <c r="B42" s="128" t="s">
        <v>73</v>
      </c>
      <c r="C42" s="128"/>
      <c r="D42" s="128"/>
      <c r="E42" s="128"/>
      <c r="F42" s="128"/>
      <c r="G42" s="128"/>
      <c r="H42" s="128"/>
      <c r="I42" s="128"/>
      <c r="J42" s="128"/>
      <c r="K42" s="128"/>
      <c r="L42" s="128"/>
      <c r="M42" s="128"/>
      <c r="N42" s="128"/>
      <c r="O42" s="128"/>
    </row>
    <row r="43" spans="1:15" x14ac:dyDescent="0.25">
      <c r="A43" s="27"/>
      <c r="B43" s="128" t="s">
        <v>74</v>
      </c>
      <c r="C43" s="128"/>
      <c r="D43" s="128"/>
      <c r="E43" s="128"/>
      <c r="F43" s="128"/>
      <c r="G43" s="128"/>
      <c r="H43" s="128"/>
      <c r="I43" s="128"/>
      <c r="J43" s="128"/>
      <c r="K43" s="128"/>
      <c r="L43" s="128"/>
      <c r="M43" s="128"/>
      <c r="N43" s="128"/>
      <c r="O43" s="128"/>
    </row>
    <row r="44" spans="1:15" ht="15.95" customHeight="1" x14ac:dyDescent="0.25">
      <c r="A44" s="27" t="s">
        <v>75</v>
      </c>
      <c r="B44" s="128" t="s">
        <v>76</v>
      </c>
      <c r="C44" s="128"/>
      <c r="D44" s="128"/>
      <c r="E44" s="128"/>
      <c r="F44" s="128"/>
      <c r="G44" s="128"/>
      <c r="H44" s="128"/>
      <c r="I44" s="128"/>
      <c r="J44" s="128"/>
      <c r="K44" s="128"/>
      <c r="L44" s="128"/>
      <c r="M44" s="128"/>
      <c r="N44" s="128"/>
      <c r="O44" s="128"/>
    </row>
    <row r="45" spans="1:15" x14ac:dyDescent="0.25">
      <c r="B45" s="128"/>
      <c r="C45" s="128"/>
      <c r="D45" s="128"/>
      <c r="E45" s="128"/>
      <c r="F45" s="128"/>
      <c r="G45" s="128"/>
      <c r="H45" s="128"/>
      <c r="I45" s="128"/>
      <c r="J45" s="128"/>
      <c r="K45" s="128"/>
      <c r="L45" s="128"/>
      <c r="M45" s="128"/>
      <c r="N45" s="128"/>
      <c r="O45" s="128"/>
    </row>
    <row r="46" spans="1:15" x14ac:dyDescent="0.25">
      <c r="B46" s="128"/>
      <c r="C46" s="128"/>
      <c r="D46" s="128"/>
      <c r="E46" s="128"/>
      <c r="F46" s="128"/>
      <c r="G46" s="128"/>
      <c r="H46" s="128"/>
      <c r="I46" s="128"/>
      <c r="J46" s="128"/>
      <c r="K46" s="128"/>
      <c r="L46" s="128"/>
      <c r="M46" s="128"/>
      <c r="N46" s="128"/>
      <c r="O46" s="128"/>
    </row>
    <row r="47" spans="1:15" x14ac:dyDescent="0.25">
      <c r="B47" s="128"/>
      <c r="C47" s="128"/>
      <c r="D47" s="128"/>
      <c r="E47" s="128"/>
      <c r="F47" s="128"/>
      <c r="G47" s="128"/>
      <c r="H47" s="128"/>
      <c r="I47" s="128"/>
      <c r="J47" s="128"/>
      <c r="K47" s="128"/>
      <c r="L47" s="128"/>
      <c r="M47" s="128"/>
      <c r="N47" s="128"/>
      <c r="O47" s="128"/>
    </row>
    <row r="48" spans="1:15" x14ac:dyDescent="0.25">
      <c r="B48" s="128"/>
      <c r="C48" s="128"/>
      <c r="D48" s="128"/>
      <c r="E48" s="128"/>
      <c r="F48" s="128"/>
      <c r="G48" s="128"/>
      <c r="H48" s="128"/>
      <c r="I48" s="128"/>
      <c r="J48" s="128"/>
      <c r="K48" s="128"/>
      <c r="L48" s="128"/>
      <c r="M48" s="128"/>
      <c r="N48" s="128"/>
      <c r="O48" s="128"/>
    </row>
    <row r="49" spans="1:15" x14ac:dyDescent="0.25">
      <c r="B49" s="128"/>
      <c r="C49" s="128"/>
      <c r="D49" s="128"/>
      <c r="E49" s="128"/>
      <c r="F49" s="128"/>
      <c r="G49" s="128"/>
      <c r="H49" s="128"/>
      <c r="I49" s="128"/>
      <c r="J49" s="128"/>
      <c r="K49" s="128"/>
      <c r="L49" s="128"/>
      <c r="M49" s="128"/>
      <c r="N49" s="128"/>
      <c r="O49" s="128"/>
    </row>
    <row r="50" spans="1:15" x14ac:dyDescent="0.25">
      <c r="B50" s="128"/>
      <c r="C50" s="128"/>
      <c r="D50" s="128"/>
      <c r="E50" s="128"/>
      <c r="F50" s="128"/>
      <c r="G50" s="128"/>
      <c r="H50" s="128"/>
      <c r="I50" s="128"/>
      <c r="J50" s="128"/>
      <c r="K50" s="128"/>
      <c r="L50" s="128"/>
      <c r="M50" s="128"/>
      <c r="N50" s="128"/>
      <c r="O50" s="128"/>
    </row>
    <row r="51" spans="1:15" x14ac:dyDescent="0.25">
      <c r="B51" s="128"/>
      <c r="C51" s="128"/>
      <c r="D51" s="128"/>
      <c r="E51" s="128"/>
      <c r="F51" s="128"/>
      <c r="G51" s="128"/>
      <c r="H51" s="128"/>
      <c r="I51" s="128"/>
      <c r="J51" s="128"/>
      <c r="K51" s="128"/>
      <c r="L51" s="128"/>
      <c r="M51" s="128"/>
      <c r="N51" s="128"/>
      <c r="O51" s="128"/>
    </row>
    <row r="52" spans="1:15" x14ac:dyDescent="0.25">
      <c r="B52" s="128"/>
      <c r="C52" s="128"/>
      <c r="D52" s="128"/>
      <c r="E52" s="128"/>
      <c r="F52" s="128"/>
      <c r="G52" s="128"/>
      <c r="H52" s="128"/>
      <c r="I52" s="128"/>
      <c r="J52" s="128"/>
      <c r="K52" s="128"/>
      <c r="L52" s="128"/>
      <c r="M52" s="128"/>
      <c r="N52" s="128"/>
      <c r="O52" s="128"/>
    </row>
    <row r="53" spans="1:15" x14ac:dyDescent="0.25">
      <c r="A53" s="12" t="s">
        <v>77</v>
      </c>
      <c r="B53" s="128" t="s">
        <v>78</v>
      </c>
      <c r="C53" s="128"/>
      <c r="D53" s="128"/>
      <c r="E53" s="128"/>
      <c r="F53" s="128"/>
      <c r="G53" s="128"/>
      <c r="H53" s="128"/>
      <c r="I53" s="128"/>
      <c r="J53" s="128"/>
      <c r="K53" s="128"/>
      <c r="L53" s="128"/>
      <c r="M53" s="128"/>
      <c r="N53" s="128"/>
      <c r="O53" s="128"/>
    </row>
  </sheetData>
  <mergeCells count="19">
    <mergeCell ref="B53:O53"/>
    <mergeCell ref="B28:O28"/>
    <mergeCell ref="B29:O29"/>
    <mergeCell ref="B33:O33"/>
    <mergeCell ref="B34:O34"/>
    <mergeCell ref="B35:O35"/>
    <mergeCell ref="B36:O38"/>
    <mergeCell ref="B39:O40"/>
    <mergeCell ref="B41:O41"/>
    <mergeCell ref="B42:O42"/>
    <mergeCell ref="B44:O52"/>
    <mergeCell ref="B43:O43"/>
    <mergeCell ref="B30:O32"/>
    <mergeCell ref="B24:O27"/>
    <mergeCell ref="A1:O1"/>
    <mergeCell ref="B2:O9"/>
    <mergeCell ref="B10:O12"/>
    <mergeCell ref="B13:O15"/>
    <mergeCell ref="B16:O23"/>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C6E6B-C942-4DB6-BEFB-2E8374005A83}">
  <dimension ref="A1:D43"/>
  <sheetViews>
    <sheetView zoomScale="110" zoomScaleNormal="110" workbookViewId="0">
      <selection activeCell="C30" sqref="C30"/>
    </sheetView>
  </sheetViews>
  <sheetFormatPr defaultColWidth="9.140625" defaultRowHeight="15.75" x14ac:dyDescent="0.25"/>
  <cols>
    <col min="1" max="1" width="10" style="12" customWidth="1"/>
    <col min="2" max="2" width="51.28515625" style="12" customWidth="1"/>
    <col min="3" max="3" width="52.140625" style="12" customWidth="1"/>
    <col min="4" max="4" width="54.28515625" style="12" customWidth="1"/>
    <col min="5" max="16384" width="9.140625" style="12"/>
  </cols>
  <sheetData>
    <row r="1" spans="1:4" x14ac:dyDescent="0.25">
      <c r="B1" s="21"/>
    </row>
    <row r="2" spans="1:4" ht="15.75" customHeight="1" x14ac:dyDescent="0.25">
      <c r="A2" s="140" t="str">
        <f>Pasiūlymas!B32</f>
        <v>6 pirkimo objekto dalis. Endoskopų džiovinimo ir laikymo spinta</v>
      </c>
      <c r="B2" s="140"/>
      <c r="C2" s="140"/>
      <c r="D2" s="140"/>
    </row>
    <row r="3" spans="1:4" x14ac:dyDescent="0.25">
      <c r="A3" s="14"/>
      <c r="B3" s="15"/>
      <c r="C3" s="15"/>
    </row>
    <row r="4" spans="1:4" x14ac:dyDescent="0.25">
      <c r="A4" s="29" t="s">
        <v>79</v>
      </c>
      <c r="B4" s="30"/>
      <c r="C4" s="30"/>
      <c r="D4" s="31"/>
    </row>
    <row r="5" spans="1:4" s="13" customFormat="1" ht="78.75" x14ac:dyDescent="0.25">
      <c r="A5" s="32" t="s">
        <v>80</v>
      </c>
      <c r="B5" s="32" t="s">
        <v>81</v>
      </c>
      <c r="C5" s="32" t="s">
        <v>82</v>
      </c>
      <c r="D5" s="33" t="s">
        <v>83</v>
      </c>
    </row>
    <row r="6" spans="1:4" s="13" customFormat="1" ht="31.5" x14ac:dyDescent="0.25">
      <c r="A6" s="44" t="s">
        <v>84</v>
      </c>
      <c r="B6" s="34" t="s">
        <v>85</v>
      </c>
      <c r="C6" s="35" t="s">
        <v>86</v>
      </c>
      <c r="D6" s="36"/>
    </row>
    <row r="7" spans="1:4" s="13" customFormat="1" x14ac:dyDescent="0.25">
      <c r="A7" s="44" t="s">
        <v>87</v>
      </c>
      <c r="B7" s="45" t="s">
        <v>88</v>
      </c>
      <c r="C7" s="35" t="s">
        <v>113</v>
      </c>
      <c r="D7" s="36"/>
    </row>
    <row r="8" spans="1:4" s="13" customFormat="1" x14ac:dyDescent="0.25">
      <c r="A8" s="137" t="s">
        <v>89</v>
      </c>
      <c r="B8" s="134" t="s">
        <v>114</v>
      </c>
      <c r="C8" s="35" t="s">
        <v>115</v>
      </c>
      <c r="D8" s="36"/>
    </row>
    <row r="9" spans="1:4" s="13" customFormat="1" x14ac:dyDescent="0.25">
      <c r="A9" s="139"/>
      <c r="B9" s="136"/>
      <c r="C9" s="35" t="s">
        <v>116</v>
      </c>
      <c r="D9" s="36"/>
    </row>
    <row r="10" spans="1:4" s="13" customFormat="1" x14ac:dyDescent="0.25">
      <c r="A10" s="131" t="s">
        <v>117</v>
      </c>
      <c r="B10" s="141"/>
      <c r="C10" s="141"/>
      <c r="D10" s="142"/>
    </row>
    <row r="11" spans="1:4" s="13" customFormat="1" ht="31.5" customHeight="1" x14ac:dyDescent="0.25">
      <c r="A11" s="50" t="s">
        <v>118</v>
      </c>
      <c r="B11" s="45" t="s">
        <v>119</v>
      </c>
      <c r="C11" s="35" t="s">
        <v>120</v>
      </c>
      <c r="D11" s="36"/>
    </row>
    <row r="12" spans="1:4" s="13" customFormat="1" x14ac:dyDescent="0.25">
      <c r="A12" s="50" t="s">
        <v>121</v>
      </c>
      <c r="B12" s="45" t="s">
        <v>122</v>
      </c>
      <c r="C12" s="35" t="s">
        <v>123</v>
      </c>
      <c r="D12" s="36"/>
    </row>
    <row r="13" spans="1:4" s="13" customFormat="1" ht="31.5" x14ac:dyDescent="0.25">
      <c r="A13" s="50" t="s">
        <v>124</v>
      </c>
      <c r="B13" s="45" t="s">
        <v>125</v>
      </c>
      <c r="C13" s="35" t="s">
        <v>126</v>
      </c>
      <c r="D13" s="36"/>
    </row>
    <row r="14" spans="1:4" s="13" customFormat="1" x14ac:dyDescent="0.25">
      <c r="A14" s="50" t="s">
        <v>127</v>
      </c>
      <c r="B14" s="45" t="s">
        <v>128</v>
      </c>
      <c r="C14" s="35" t="s">
        <v>129</v>
      </c>
      <c r="D14" s="36"/>
    </row>
    <row r="15" spans="1:4" s="13" customFormat="1" ht="31.5" x14ac:dyDescent="0.25">
      <c r="A15" s="50" t="s">
        <v>130</v>
      </c>
      <c r="B15" s="45" t="s">
        <v>131</v>
      </c>
      <c r="C15" s="35" t="s">
        <v>132</v>
      </c>
      <c r="D15" s="36"/>
    </row>
    <row r="16" spans="1:4" s="13" customFormat="1" ht="31.5" x14ac:dyDescent="0.25">
      <c r="A16" s="50" t="s">
        <v>133</v>
      </c>
      <c r="B16" s="45" t="s">
        <v>134</v>
      </c>
      <c r="C16" s="35" t="s">
        <v>135</v>
      </c>
      <c r="D16" s="36"/>
    </row>
    <row r="17" spans="1:4" s="13" customFormat="1" x14ac:dyDescent="0.25">
      <c r="A17" s="50" t="s">
        <v>136</v>
      </c>
      <c r="B17" s="48" t="s">
        <v>137</v>
      </c>
      <c r="C17" s="48" t="s">
        <v>138</v>
      </c>
      <c r="D17" s="36"/>
    </row>
    <row r="18" spans="1:4" s="13" customFormat="1" ht="31.5" customHeight="1" x14ac:dyDescent="0.25">
      <c r="A18" s="137" t="s">
        <v>139</v>
      </c>
      <c r="B18" s="134" t="s">
        <v>140</v>
      </c>
      <c r="C18" s="48" t="s">
        <v>141</v>
      </c>
      <c r="D18" s="36"/>
    </row>
    <row r="19" spans="1:4" s="13" customFormat="1" ht="18.75" customHeight="1" x14ac:dyDescent="0.25">
      <c r="A19" s="138"/>
      <c r="B19" s="135"/>
      <c r="C19" s="48" t="s">
        <v>142</v>
      </c>
      <c r="D19" s="36"/>
    </row>
    <row r="20" spans="1:4" s="13" customFormat="1" x14ac:dyDescent="0.25">
      <c r="A20" s="139"/>
      <c r="B20" s="136"/>
      <c r="C20" s="48" t="s">
        <v>143</v>
      </c>
      <c r="D20" s="36"/>
    </row>
    <row r="21" spans="1:4" s="13" customFormat="1" x14ac:dyDescent="0.25">
      <c r="A21" s="59" t="s">
        <v>144</v>
      </c>
      <c r="B21" s="57" t="s">
        <v>145</v>
      </c>
      <c r="C21" s="48" t="s">
        <v>146</v>
      </c>
      <c r="D21" s="36"/>
    </row>
    <row r="22" spans="1:4" s="13" customFormat="1" x14ac:dyDescent="0.25">
      <c r="A22" s="59" t="s">
        <v>147</v>
      </c>
      <c r="B22" s="57" t="s">
        <v>148</v>
      </c>
      <c r="C22" s="48" t="s">
        <v>149</v>
      </c>
      <c r="D22" s="36"/>
    </row>
    <row r="23" spans="1:4" s="13" customFormat="1" x14ac:dyDescent="0.25">
      <c r="A23" s="59" t="s">
        <v>150</v>
      </c>
      <c r="B23" s="57" t="s">
        <v>151</v>
      </c>
      <c r="C23" s="48" t="s">
        <v>152</v>
      </c>
      <c r="D23" s="36"/>
    </row>
    <row r="24" spans="1:4" s="13" customFormat="1" x14ac:dyDescent="0.25">
      <c r="A24" s="59" t="s">
        <v>153</v>
      </c>
      <c r="B24" s="57" t="s">
        <v>154</v>
      </c>
      <c r="C24" s="48" t="s">
        <v>155</v>
      </c>
      <c r="D24" s="36"/>
    </row>
    <row r="25" spans="1:4" s="13" customFormat="1" x14ac:dyDescent="0.25">
      <c r="A25" s="59" t="s">
        <v>156</v>
      </c>
      <c r="B25" s="57" t="s">
        <v>157</v>
      </c>
      <c r="C25" s="48" t="s">
        <v>158</v>
      </c>
      <c r="D25" s="36"/>
    </row>
    <row r="26" spans="1:4" s="13" customFormat="1" x14ac:dyDescent="0.25">
      <c r="A26" s="131" t="s">
        <v>159</v>
      </c>
      <c r="B26" s="132"/>
      <c r="C26" s="132"/>
      <c r="D26" s="133"/>
    </row>
    <row r="27" spans="1:4" s="13" customFormat="1" x14ac:dyDescent="0.25">
      <c r="A27" s="59" t="s">
        <v>160</v>
      </c>
      <c r="B27" s="57" t="s">
        <v>161</v>
      </c>
      <c r="C27" s="48" t="s">
        <v>162</v>
      </c>
      <c r="D27" s="36"/>
    </row>
    <row r="28" spans="1:4" s="13" customFormat="1" ht="33" customHeight="1" x14ac:dyDescent="0.25">
      <c r="A28" s="59" t="s">
        <v>163</v>
      </c>
      <c r="B28" s="57" t="s">
        <v>119</v>
      </c>
      <c r="C28" s="48" t="s">
        <v>164</v>
      </c>
      <c r="D28" s="36"/>
    </row>
    <row r="29" spans="1:4" s="13" customFormat="1" x14ac:dyDescent="0.25">
      <c r="A29" s="59" t="s">
        <v>165</v>
      </c>
      <c r="B29" s="57" t="s">
        <v>122</v>
      </c>
      <c r="C29" s="48" t="s">
        <v>123</v>
      </c>
      <c r="D29" s="36"/>
    </row>
    <row r="30" spans="1:4" s="13" customFormat="1" x14ac:dyDescent="0.25">
      <c r="A30" s="59" t="s">
        <v>166</v>
      </c>
      <c r="B30" s="57" t="s">
        <v>145</v>
      </c>
      <c r="C30" s="48" t="s">
        <v>146</v>
      </c>
      <c r="D30" s="36"/>
    </row>
    <row r="31" spans="1:4" s="13" customFormat="1" x14ac:dyDescent="0.25">
      <c r="A31" s="59" t="s">
        <v>167</v>
      </c>
      <c r="B31" s="57" t="s">
        <v>148</v>
      </c>
      <c r="C31" s="48" t="s">
        <v>149</v>
      </c>
      <c r="D31" s="36"/>
    </row>
    <row r="32" spans="1:4" s="13" customFormat="1" x14ac:dyDescent="0.25">
      <c r="A32" s="59" t="s">
        <v>168</v>
      </c>
      <c r="B32" s="57" t="s">
        <v>151</v>
      </c>
      <c r="C32" s="48" t="s">
        <v>169</v>
      </c>
      <c r="D32" s="36"/>
    </row>
    <row r="33" spans="1:4" s="13" customFormat="1" x14ac:dyDescent="0.25">
      <c r="A33" s="59" t="s">
        <v>170</v>
      </c>
      <c r="B33" s="57" t="s">
        <v>154</v>
      </c>
      <c r="C33" s="48" t="s">
        <v>155</v>
      </c>
      <c r="D33" s="36"/>
    </row>
    <row r="34" spans="1:4" s="13" customFormat="1" ht="47.25" x14ac:dyDescent="0.25">
      <c r="A34" s="58" t="s">
        <v>171</v>
      </c>
      <c r="B34" s="56" t="s">
        <v>106</v>
      </c>
      <c r="C34" s="48" t="s">
        <v>172</v>
      </c>
      <c r="D34" s="36"/>
    </row>
    <row r="35" spans="1:4" s="13" customFormat="1" x14ac:dyDescent="0.25">
      <c r="A35" s="137" t="s">
        <v>92</v>
      </c>
      <c r="B35" s="134" t="s">
        <v>98</v>
      </c>
      <c r="C35" s="48" t="s">
        <v>173</v>
      </c>
      <c r="D35" s="36"/>
    </row>
    <row r="36" spans="1:4" s="13" customFormat="1" ht="31.5" x14ac:dyDescent="0.25">
      <c r="A36" s="138"/>
      <c r="B36" s="135"/>
      <c r="C36" s="48" t="s">
        <v>174</v>
      </c>
      <c r="D36" s="36"/>
    </row>
    <row r="37" spans="1:4" s="13" customFormat="1" x14ac:dyDescent="0.25">
      <c r="A37" s="139"/>
      <c r="B37" s="136"/>
      <c r="C37" s="48" t="s">
        <v>175</v>
      </c>
      <c r="D37" s="36"/>
    </row>
    <row r="38" spans="1:4" x14ac:dyDescent="0.25">
      <c r="A38" s="46"/>
      <c r="B38" s="31"/>
      <c r="C38" s="37" t="s">
        <v>99</v>
      </c>
      <c r="D38" s="38">
        <v>2</v>
      </c>
    </row>
    <row r="39" spans="1:4" x14ac:dyDescent="0.25">
      <c r="A39" s="46"/>
      <c r="B39" s="31"/>
      <c r="C39" s="39" t="s">
        <v>100</v>
      </c>
      <c r="D39" s="40" t="s">
        <v>101</v>
      </c>
    </row>
    <row r="40" spans="1:4" x14ac:dyDescent="0.25">
      <c r="A40" s="46"/>
      <c r="B40" s="31"/>
      <c r="C40" s="39" t="s">
        <v>102</v>
      </c>
      <c r="D40" s="41"/>
    </row>
    <row r="41" spans="1:4" x14ac:dyDescent="0.25">
      <c r="A41" s="46"/>
      <c r="B41" s="31"/>
      <c r="C41" s="39" t="s">
        <v>103</v>
      </c>
      <c r="D41" s="42">
        <f>D40*D38</f>
        <v>0</v>
      </c>
    </row>
    <row r="42" spans="1:4" x14ac:dyDescent="0.25">
      <c r="A42" s="46"/>
      <c r="B42" s="31"/>
      <c r="C42" s="39" t="s">
        <v>104</v>
      </c>
      <c r="D42" s="43">
        <f>D41*0.21</f>
        <v>0</v>
      </c>
    </row>
    <row r="43" spans="1:4" x14ac:dyDescent="0.25">
      <c r="A43" s="46"/>
      <c r="B43" s="31"/>
      <c r="C43" s="39" t="s">
        <v>105</v>
      </c>
      <c r="D43" s="42">
        <f>D41+D42</f>
        <v>0</v>
      </c>
    </row>
  </sheetData>
  <mergeCells count="9">
    <mergeCell ref="A26:D26"/>
    <mergeCell ref="B35:B37"/>
    <mergeCell ref="A35:A37"/>
    <mergeCell ref="A2:D2"/>
    <mergeCell ref="B18:B20"/>
    <mergeCell ref="A18:A20"/>
    <mergeCell ref="B8:B9"/>
    <mergeCell ref="A8:A9"/>
    <mergeCell ref="A10:D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E2141-746F-4A2E-94AA-F7CC9C2D0AA5}">
  <dimension ref="A1:D17"/>
  <sheetViews>
    <sheetView zoomScale="110" zoomScaleNormal="110" workbookViewId="0">
      <selection activeCell="D29" sqref="D29"/>
    </sheetView>
  </sheetViews>
  <sheetFormatPr defaultColWidth="9.140625" defaultRowHeight="15.75" x14ac:dyDescent="0.25"/>
  <cols>
    <col min="1" max="1" width="10" style="12" customWidth="1"/>
    <col min="2" max="2" width="51.28515625" style="12" customWidth="1"/>
    <col min="3" max="3" width="52.140625" style="12" customWidth="1"/>
    <col min="4" max="4" width="54.28515625" style="12" customWidth="1"/>
    <col min="5" max="16384" width="9.140625" style="12"/>
  </cols>
  <sheetData>
    <row r="1" spans="1:4" x14ac:dyDescent="0.25">
      <c r="B1" s="21"/>
    </row>
    <row r="2" spans="1:4" ht="15.75" customHeight="1" x14ac:dyDescent="0.25">
      <c r="A2" s="140" t="str">
        <f>Pasiūlymas!B33</f>
        <v>7 pirkimo objekto dalis. Echokardiografinių vazdų saugojimo ir analizės sistema</v>
      </c>
      <c r="B2" s="140"/>
      <c r="C2" s="140"/>
      <c r="D2" s="140"/>
    </row>
    <row r="3" spans="1:4" x14ac:dyDescent="0.25">
      <c r="A3" s="14"/>
      <c r="B3" s="15"/>
      <c r="C3" s="15"/>
    </row>
    <row r="4" spans="1:4" x14ac:dyDescent="0.25">
      <c r="A4" s="29" t="s">
        <v>79</v>
      </c>
      <c r="B4" s="30"/>
      <c r="C4" s="30"/>
      <c r="D4" s="31"/>
    </row>
    <row r="5" spans="1:4" s="13" customFormat="1" ht="78.75" x14ac:dyDescent="0.25">
      <c r="A5" s="32" t="s">
        <v>80</v>
      </c>
      <c r="B5" s="32" t="s">
        <v>81</v>
      </c>
      <c r="C5" s="32" t="s">
        <v>82</v>
      </c>
      <c r="D5" s="33" t="s">
        <v>83</v>
      </c>
    </row>
    <row r="6" spans="1:4" s="13" customFormat="1" ht="31.5" x14ac:dyDescent="0.25">
      <c r="A6" s="44" t="s">
        <v>84</v>
      </c>
      <c r="B6" s="34" t="s">
        <v>85</v>
      </c>
      <c r="C6" s="35" t="s">
        <v>86</v>
      </c>
      <c r="D6" s="36"/>
    </row>
    <row r="7" spans="1:4" s="13" customFormat="1" ht="141.75" x14ac:dyDescent="0.25">
      <c r="A7" s="44" t="s">
        <v>87</v>
      </c>
      <c r="B7" s="45" t="s">
        <v>176</v>
      </c>
      <c r="C7" s="35" t="s">
        <v>177</v>
      </c>
      <c r="D7" s="36"/>
    </row>
    <row r="8" spans="1:4" s="13" customFormat="1" ht="47.25" x14ac:dyDescent="0.25">
      <c r="A8" s="44" t="s">
        <v>89</v>
      </c>
      <c r="B8" s="48" t="s">
        <v>178</v>
      </c>
      <c r="C8" s="35" t="s">
        <v>179</v>
      </c>
      <c r="D8" s="36"/>
    </row>
    <row r="9" spans="1:4" s="13" customFormat="1" ht="31.5" x14ac:dyDescent="0.25">
      <c r="A9" s="44" t="s">
        <v>90</v>
      </c>
      <c r="B9" s="48" t="s">
        <v>180</v>
      </c>
      <c r="C9" s="35" t="s">
        <v>181</v>
      </c>
      <c r="D9" s="36"/>
    </row>
    <row r="10" spans="1:4" s="13" customFormat="1" ht="78.75" x14ac:dyDescent="0.25">
      <c r="A10" s="44" t="s">
        <v>91</v>
      </c>
      <c r="B10" s="51" t="s">
        <v>182</v>
      </c>
      <c r="C10" s="51" t="s">
        <v>93</v>
      </c>
      <c r="D10" s="53"/>
    </row>
    <row r="11" spans="1:4" s="13" customFormat="1" ht="87.75" customHeight="1" x14ac:dyDescent="0.25">
      <c r="A11" s="44" t="s">
        <v>92</v>
      </c>
      <c r="B11" s="45" t="s">
        <v>183</v>
      </c>
      <c r="C11" s="35" t="s">
        <v>93</v>
      </c>
      <c r="D11" s="36"/>
    </row>
    <row r="12" spans="1:4" x14ac:dyDescent="0.25">
      <c r="A12" s="46"/>
      <c r="B12" s="31"/>
      <c r="C12" s="37" t="s">
        <v>99</v>
      </c>
      <c r="D12" s="38">
        <v>1</v>
      </c>
    </row>
    <row r="13" spans="1:4" x14ac:dyDescent="0.25">
      <c r="A13" s="46"/>
      <c r="B13" s="31"/>
      <c r="C13" s="39" t="s">
        <v>100</v>
      </c>
      <c r="D13" s="40" t="s">
        <v>101</v>
      </c>
    </row>
    <row r="14" spans="1:4" x14ac:dyDescent="0.25">
      <c r="A14" s="46"/>
      <c r="B14" s="31"/>
      <c r="C14" s="39" t="s">
        <v>102</v>
      </c>
      <c r="D14" s="41"/>
    </row>
    <row r="15" spans="1:4" x14ac:dyDescent="0.25">
      <c r="A15" s="46"/>
      <c r="B15" s="31"/>
      <c r="C15" s="39" t="s">
        <v>103</v>
      </c>
      <c r="D15" s="42">
        <f>D14*D12</f>
        <v>0</v>
      </c>
    </row>
    <row r="16" spans="1:4" x14ac:dyDescent="0.25">
      <c r="A16" s="46"/>
      <c r="B16" s="31"/>
      <c r="C16" s="39" t="s">
        <v>104</v>
      </c>
      <c r="D16" s="43">
        <f>D15*0.21</f>
        <v>0</v>
      </c>
    </row>
    <row r="17" spans="1:4" x14ac:dyDescent="0.25">
      <c r="A17" s="46"/>
      <c r="B17" s="31"/>
      <c r="C17" s="39" t="s">
        <v>105</v>
      </c>
      <c r="D17" s="42">
        <f>D15+D16</f>
        <v>0</v>
      </c>
    </row>
  </sheetData>
  <mergeCells count="1">
    <mergeCell ref="A2:D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52E6F-F55C-4E6C-B85C-7A5EF31548E1}">
  <dimension ref="A1:D32"/>
  <sheetViews>
    <sheetView zoomScale="110" zoomScaleNormal="110" workbookViewId="0">
      <selection activeCell="D11" sqref="D11"/>
    </sheetView>
  </sheetViews>
  <sheetFormatPr defaultColWidth="9.140625" defaultRowHeight="15.75" x14ac:dyDescent="0.25"/>
  <cols>
    <col min="1" max="1" width="10" style="12" customWidth="1"/>
    <col min="2" max="2" width="51.28515625" style="12" customWidth="1"/>
    <col min="3" max="3" width="52.140625" style="12" customWidth="1"/>
    <col min="4" max="4" width="54.28515625" style="12" customWidth="1"/>
    <col min="5" max="16384" width="9.140625" style="12"/>
  </cols>
  <sheetData>
    <row r="1" spans="1:4" x14ac:dyDescent="0.25">
      <c r="B1" s="21"/>
    </row>
    <row r="2" spans="1:4" ht="15.75" customHeight="1" x14ac:dyDescent="0.25">
      <c r="A2" s="140" t="str">
        <f>Pasiūlymas!B34</f>
        <v>8 pirkimo objekto dalis. Kulkšnies - žasto indekso (KŽI) matavimo sistema</v>
      </c>
      <c r="B2" s="140"/>
      <c r="C2" s="140"/>
      <c r="D2" s="140"/>
    </row>
    <row r="3" spans="1:4" x14ac:dyDescent="0.25">
      <c r="A3" s="14"/>
      <c r="B3" s="15"/>
      <c r="C3" s="15"/>
    </row>
    <row r="4" spans="1:4" x14ac:dyDescent="0.25">
      <c r="A4" s="29" t="s">
        <v>79</v>
      </c>
      <c r="B4" s="30"/>
      <c r="C4" s="30"/>
      <c r="D4" s="31"/>
    </row>
    <row r="5" spans="1:4" s="13" customFormat="1" ht="78.75" x14ac:dyDescent="0.25">
      <c r="A5" s="32" t="s">
        <v>80</v>
      </c>
      <c r="B5" s="32" t="s">
        <v>81</v>
      </c>
      <c r="C5" s="32" t="s">
        <v>82</v>
      </c>
      <c r="D5" s="33" t="s">
        <v>83</v>
      </c>
    </row>
    <row r="6" spans="1:4" s="13" customFormat="1" ht="31.5" x14ac:dyDescent="0.25">
      <c r="A6" s="44" t="s">
        <v>84</v>
      </c>
      <c r="B6" s="34" t="s">
        <v>85</v>
      </c>
      <c r="C6" s="35" t="s">
        <v>86</v>
      </c>
      <c r="D6" s="36"/>
    </row>
    <row r="7" spans="1:4" s="13" customFormat="1" ht="47.25" x14ac:dyDescent="0.25">
      <c r="A7" s="61" t="s">
        <v>87</v>
      </c>
      <c r="B7" s="62" t="s">
        <v>88</v>
      </c>
      <c r="C7" s="60" t="s">
        <v>186</v>
      </c>
      <c r="D7" s="36"/>
    </row>
    <row r="8" spans="1:4" s="13" customFormat="1" x14ac:dyDescent="0.25">
      <c r="A8" s="146" t="s">
        <v>89</v>
      </c>
      <c r="B8" s="143" t="s">
        <v>187</v>
      </c>
      <c r="C8" s="60" t="s">
        <v>188</v>
      </c>
      <c r="D8" s="36"/>
    </row>
    <row r="9" spans="1:4" s="13" customFormat="1" x14ac:dyDescent="0.25">
      <c r="A9" s="147"/>
      <c r="B9" s="144"/>
      <c r="C9" s="60" t="s">
        <v>189</v>
      </c>
      <c r="D9" s="36"/>
    </row>
    <row r="10" spans="1:4" s="13" customFormat="1" x14ac:dyDescent="0.25">
      <c r="A10" s="147"/>
      <c r="B10" s="144"/>
      <c r="C10" s="60" t="s">
        <v>190</v>
      </c>
      <c r="D10" s="36"/>
    </row>
    <row r="11" spans="1:4" s="13" customFormat="1" ht="31.5" x14ac:dyDescent="0.25">
      <c r="A11" s="147"/>
      <c r="B11" s="144"/>
      <c r="C11" s="60" t="s">
        <v>191</v>
      </c>
      <c r="D11" s="36"/>
    </row>
    <row r="12" spans="1:4" s="13" customFormat="1" ht="30.75" customHeight="1" x14ac:dyDescent="0.25">
      <c r="A12" s="147"/>
      <c r="B12" s="144"/>
      <c r="C12" s="60" t="s">
        <v>192</v>
      </c>
      <c r="D12" s="36"/>
    </row>
    <row r="13" spans="1:4" s="13" customFormat="1" ht="18" customHeight="1" x14ac:dyDescent="0.25">
      <c r="A13" s="147"/>
      <c r="B13" s="144"/>
      <c r="C13" s="60" t="s">
        <v>193</v>
      </c>
      <c r="D13" s="36"/>
    </row>
    <row r="14" spans="1:4" s="13" customFormat="1" ht="16.5" customHeight="1" x14ac:dyDescent="0.25">
      <c r="A14" s="148"/>
      <c r="B14" s="145"/>
      <c r="C14" s="60" t="s">
        <v>194</v>
      </c>
      <c r="D14" s="36"/>
    </row>
    <row r="15" spans="1:4" s="13" customFormat="1" ht="30.75" customHeight="1" x14ac:dyDescent="0.25">
      <c r="A15" s="146" t="s">
        <v>90</v>
      </c>
      <c r="B15" s="143" t="s">
        <v>195</v>
      </c>
      <c r="C15" s="60" t="s">
        <v>196</v>
      </c>
      <c r="D15" s="36"/>
    </row>
    <row r="16" spans="1:4" s="13" customFormat="1" ht="46.5" customHeight="1" x14ac:dyDescent="0.25">
      <c r="A16" s="147"/>
      <c r="B16" s="144"/>
      <c r="C16" s="60" t="s">
        <v>197</v>
      </c>
      <c r="D16" s="36"/>
    </row>
    <row r="17" spans="1:4" s="13" customFormat="1" ht="18" customHeight="1" x14ac:dyDescent="0.25">
      <c r="A17" s="147"/>
      <c r="B17" s="144"/>
      <c r="C17" s="60" t="s">
        <v>198</v>
      </c>
      <c r="D17" s="36"/>
    </row>
    <row r="18" spans="1:4" s="13" customFormat="1" ht="16.5" customHeight="1" x14ac:dyDescent="0.25">
      <c r="A18" s="147"/>
      <c r="B18" s="144"/>
      <c r="C18" s="60" t="s">
        <v>200</v>
      </c>
      <c r="D18" s="36"/>
    </row>
    <row r="19" spans="1:4" s="13" customFormat="1" ht="15" customHeight="1" x14ac:dyDescent="0.25">
      <c r="A19" s="147"/>
      <c r="B19" s="144"/>
      <c r="C19" s="60" t="s">
        <v>201</v>
      </c>
      <c r="D19" s="36"/>
    </row>
    <row r="20" spans="1:4" s="13" customFormat="1" ht="15" customHeight="1" x14ac:dyDescent="0.25">
      <c r="A20" s="147"/>
      <c r="B20" s="144"/>
      <c r="C20" s="60" t="s">
        <v>199</v>
      </c>
      <c r="D20" s="36"/>
    </row>
    <row r="21" spans="1:4" s="13" customFormat="1" ht="15" customHeight="1" x14ac:dyDescent="0.25">
      <c r="A21" s="148"/>
      <c r="B21" s="145"/>
      <c r="C21" s="60" t="s">
        <v>202</v>
      </c>
      <c r="D21" s="36"/>
    </row>
    <row r="22" spans="1:4" s="13" customFormat="1" ht="15" customHeight="1" x14ac:dyDescent="0.25">
      <c r="A22" s="146" t="s">
        <v>91</v>
      </c>
      <c r="B22" s="143" t="s">
        <v>98</v>
      </c>
      <c r="C22" s="60" t="s">
        <v>203</v>
      </c>
      <c r="D22" s="36"/>
    </row>
    <row r="23" spans="1:4" s="13" customFormat="1" ht="15" customHeight="1" x14ac:dyDescent="0.25">
      <c r="A23" s="147"/>
      <c r="B23" s="144"/>
      <c r="C23" s="60" t="s">
        <v>204</v>
      </c>
      <c r="D23" s="36"/>
    </row>
    <row r="24" spans="1:4" s="13" customFormat="1" ht="15" customHeight="1" x14ac:dyDescent="0.25">
      <c r="A24" s="147"/>
      <c r="B24" s="144"/>
      <c r="C24" s="60" t="s">
        <v>205</v>
      </c>
      <c r="D24" s="36"/>
    </row>
    <row r="25" spans="1:4" s="13" customFormat="1" x14ac:dyDescent="0.25">
      <c r="A25" s="147"/>
      <c r="B25" s="144"/>
      <c r="C25" s="35" t="s">
        <v>206</v>
      </c>
      <c r="D25" s="36"/>
    </row>
    <row r="26" spans="1:4" s="13" customFormat="1" x14ac:dyDescent="0.25">
      <c r="A26" s="148"/>
      <c r="B26" s="145"/>
      <c r="C26" s="51" t="s">
        <v>207</v>
      </c>
      <c r="D26" s="53"/>
    </row>
    <row r="27" spans="1:4" x14ac:dyDescent="0.25">
      <c r="A27" s="46"/>
      <c r="B27" s="31"/>
      <c r="C27" s="37" t="s">
        <v>99</v>
      </c>
      <c r="D27" s="38">
        <v>1</v>
      </c>
    </row>
    <row r="28" spans="1:4" x14ac:dyDescent="0.25">
      <c r="A28" s="46"/>
      <c r="B28" s="31"/>
      <c r="C28" s="39" t="s">
        <v>100</v>
      </c>
      <c r="D28" s="40" t="s">
        <v>101</v>
      </c>
    </row>
    <row r="29" spans="1:4" x14ac:dyDescent="0.25">
      <c r="A29" s="46"/>
      <c r="B29" s="31"/>
      <c r="C29" s="39" t="s">
        <v>102</v>
      </c>
      <c r="D29" s="41"/>
    </row>
    <row r="30" spans="1:4" x14ac:dyDescent="0.25">
      <c r="A30" s="46"/>
      <c r="B30" s="31"/>
      <c r="C30" s="39" t="s">
        <v>103</v>
      </c>
      <c r="D30" s="42">
        <f>D29*D27</f>
        <v>0</v>
      </c>
    </row>
    <row r="31" spans="1:4" x14ac:dyDescent="0.25">
      <c r="A31" s="46"/>
      <c r="B31" s="31"/>
      <c r="C31" s="39" t="s">
        <v>104</v>
      </c>
      <c r="D31" s="43">
        <f>D30*0.21</f>
        <v>0</v>
      </c>
    </row>
    <row r="32" spans="1:4" x14ac:dyDescent="0.25">
      <c r="A32" s="46"/>
      <c r="B32" s="31"/>
      <c r="C32" s="39" t="s">
        <v>105</v>
      </c>
      <c r="D32" s="42">
        <f>D30+D31</f>
        <v>0</v>
      </c>
    </row>
  </sheetData>
  <mergeCells count="7">
    <mergeCell ref="B22:B26"/>
    <mergeCell ref="A22:A26"/>
    <mergeCell ref="A2:D2"/>
    <mergeCell ref="B8:B14"/>
    <mergeCell ref="A8:A14"/>
    <mergeCell ref="B15:B21"/>
    <mergeCell ref="A15:A2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05837-F31E-4FF7-BCEE-A6526204D247}">
  <dimension ref="A1:D32"/>
  <sheetViews>
    <sheetView tabSelected="1" zoomScale="110" zoomScaleNormal="110" workbookViewId="0">
      <selection activeCell="D23" sqref="D23"/>
    </sheetView>
  </sheetViews>
  <sheetFormatPr defaultColWidth="9.140625" defaultRowHeight="15.75" x14ac:dyDescent="0.25"/>
  <cols>
    <col min="1" max="1" width="10" style="12" customWidth="1"/>
    <col min="2" max="2" width="51.28515625" style="12" customWidth="1"/>
    <col min="3" max="3" width="52.140625" style="12" customWidth="1"/>
    <col min="4" max="4" width="54.28515625" style="12" customWidth="1"/>
    <col min="5" max="16384" width="9.140625" style="12"/>
  </cols>
  <sheetData>
    <row r="1" spans="1:4" x14ac:dyDescent="0.25">
      <c r="B1" s="21"/>
    </row>
    <row r="2" spans="1:4" ht="15.75" customHeight="1" x14ac:dyDescent="0.25">
      <c r="A2" s="140" t="str">
        <f>Pasiūlymas!B35</f>
        <v>9 pirkimo objekto dalis. EKG matavimo sistema</v>
      </c>
      <c r="B2" s="140"/>
      <c r="C2" s="140"/>
      <c r="D2" s="140"/>
    </row>
    <row r="3" spans="1:4" x14ac:dyDescent="0.25">
      <c r="A3" s="14"/>
      <c r="B3" s="15"/>
      <c r="C3" s="15"/>
    </row>
    <row r="4" spans="1:4" x14ac:dyDescent="0.25">
      <c r="A4" s="29" t="s">
        <v>79</v>
      </c>
      <c r="B4" s="30"/>
      <c r="C4" s="30"/>
      <c r="D4" s="31"/>
    </row>
    <row r="5" spans="1:4" s="13" customFormat="1" ht="78.75" x14ac:dyDescent="0.25">
      <c r="A5" s="32" t="s">
        <v>80</v>
      </c>
      <c r="B5" s="32" t="s">
        <v>81</v>
      </c>
      <c r="C5" s="32" t="s">
        <v>82</v>
      </c>
      <c r="D5" s="33" t="s">
        <v>83</v>
      </c>
    </row>
    <row r="6" spans="1:4" s="13" customFormat="1" ht="31.5" x14ac:dyDescent="0.25">
      <c r="A6" s="44" t="s">
        <v>84</v>
      </c>
      <c r="B6" s="34" t="s">
        <v>85</v>
      </c>
      <c r="C6" s="35" t="s">
        <v>86</v>
      </c>
      <c r="D6" s="36"/>
    </row>
    <row r="7" spans="1:4" s="13" customFormat="1" x14ac:dyDescent="0.25">
      <c r="A7" s="61" t="s">
        <v>87</v>
      </c>
      <c r="B7" s="63" t="s">
        <v>209</v>
      </c>
      <c r="C7" s="64" t="s">
        <v>210</v>
      </c>
      <c r="D7" s="36"/>
    </row>
    <row r="8" spans="1:4" s="13" customFormat="1" ht="31.5" x14ac:dyDescent="0.25">
      <c r="A8" s="61" t="s">
        <v>89</v>
      </c>
      <c r="B8" s="63" t="s">
        <v>211</v>
      </c>
      <c r="C8" s="65" t="s">
        <v>212</v>
      </c>
      <c r="D8" s="36"/>
    </row>
    <row r="9" spans="1:4" s="13" customFormat="1" ht="31.5" x14ac:dyDescent="0.25">
      <c r="A9" s="61" t="s">
        <v>90</v>
      </c>
      <c r="B9" s="63" t="s">
        <v>213</v>
      </c>
      <c r="C9" s="65" t="s">
        <v>214</v>
      </c>
      <c r="D9" s="36"/>
    </row>
    <row r="10" spans="1:4" s="13" customFormat="1" ht="31.5" x14ac:dyDescent="0.25">
      <c r="A10" s="61" t="s">
        <v>91</v>
      </c>
      <c r="B10" s="63" t="s">
        <v>215</v>
      </c>
      <c r="C10" s="65" t="s">
        <v>216</v>
      </c>
      <c r="D10" s="36"/>
    </row>
    <row r="11" spans="1:4" s="13" customFormat="1" ht="31.5" x14ac:dyDescent="0.25">
      <c r="A11" s="61" t="s">
        <v>92</v>
      </c>
      <c r="B11" s="63" t="s">
        <v>217</v>
      </c>
      <c r="C11" s="65" t="s">
        <v>218</v>
      </c>
      <c r="D11" s="36"/>
    </row>
    <row r="12" spans="1:4" s="13" customFormat="1" ht="14.25" customHeight="1" x14ac:dyDescent="0.25">
      <c r="A12" s="61" t="s">
        <v>94</v>
      </c>
      <c r="B12" s="63" t="s">
        <v>219</v>
      </c>
      <c r="C12" s="66" t="s">
        <v>220</v>
      </c>
      <c r="D12" s="36"/>
    </row>
    <row r="13" spans="1:4" s="13" customFormat="1" ht="18" customHeight="1" x14ac:dyDescent="0.25">
      <c r="A13" s="61" t="s">
        <v>95</v>
      </c>
      <c r="B13" s="63" t="s">
        <v>221</v>
      </c>
      <c r="C13" s="65" t="s">
        <v>93</v>
      </c>
      <c r="D13" s="36"/>
    </row>
    <row r="14" spans="1:4" s="13" customFormat="1" ht="35.25" customHeight="1" x14ac:dyDescent="0.25">
      <c r="A14" s="61" t="s">
        <v>96</v>
      </c>
      <c r="B14" s="63" t="s">
        <v>222</v>
      </c>
      <c r="C14" s="65" t="s">
        <v>223</v>
      </c>
      <c r="D14" s="36"/>
    </row>
    <row r="15" spans="1:4" s="13" customFormat="1" ht="15" customHeight="1" x14ac:dyDescent="0.25">
      <c r="A15" s="61" t="s">
        <v>97</v>
      </c>
      <c r="B15" s="63" t="s">
        <v>224</v>
      </c>
      <c r="C15" s="65" t="s">
        <v>225</v>
      </c>
      <c r="D15" s="36"/>
    </row>
    <row r="16" spans="1:4" s="13" customFormat="1" ht="39" customHeight="1" x14ac:dyDescent="0.25">
      <c r="A16" s="61" t="s">
        <v>241</v>
      </c>
      <c r="B16" s="63" t="s">
        <v>226</v>
      </c>
      <c r="C16" s="65" t="s">
        <v>227</v>
      </c>
      <c r="D16" s="36"/>
    </row>
    <row r="17" spans="1:4" s="13" customFormat="1" ht="36.75" customHeight="1" x14ac:dyDescent="0.25">
      <c r="A17" s="61" t="s">
        <v>107</v>
      </c>
      <c r="B17" s="63" t="s">
        <v>228</v>
      </c>
      <c r="C17" s="63" t="s">
        <v>229</v>
      </c>
      <c r="D17" s="36"/>
    </row>
    <row r="18" spans="1:4" s="13" customFormat="1" ht="38.25" customHeight="1" x14ac:dyDescent="0.25">
      <c r="A18" s="61" t="s">
        <v>108</v>
      </c>
      <c r="B18" s="63" t="s">
        <v>230</v>
      </c>
      <c r="C18" s="63" t="s">
        <v>93</v>
      </c>
      <c r="D18" s="36"/>
    </row>
    <row r="19" spans="1:4" s="13" customFormat="1" ht="15" customHeight="1" x14ac:dyDescent="0.25">
      <c r="A19" s="61" t="s">
        <v>109</v>
      </c>
      <c r="B19" s="63" t="s">
        <v>231</v>
      </c>
      <c r="C19" s="63" t="s">
        <v>232</v>
      </c>
      <c r="D19" s="36"/>
    </row>
    <row r="20" spans="1:4" s="13" customFormat="1" ht="15" customHeight="1" x14ac:dyDescent="0.25">
      <c r="A20" s="61" t="s">
        <v>110</v>
      </c>
      <c r="B20" s="63" t="s">
        <v>233</v>
      </c>
      <c r="C20" s="63" t="s">
        <v>234</v>
      </c>
      <c r="D20" s="36"/>
    </row>
    <row r="21" spans="1:4" s="13" customFormat="1" ht="15" customHeight="1" x14ac:dyDescent="0.25">
      <c r="A21" s="61" t="s">
        <v>111</v>
      </c>
      <c r="B21" s="63" t="s">
        <v>235</v>
      </c>
      <c r="C21" s="63" t="s">
        <v>236</v>
      </c>
      <c r="D21" s="36"/>
    </row>
    <row r="22" spans="1:4" s="13" customFormat="1" ht="52.5" customHeight="1" x14ac:dyDescent="0.25">
      <c r="A22" s="61" t="s">
        <v>112</v>
      </c>
      <c r="B22" s="63" t="s">
        <v>237</v>
      </c>
      <c r="C22" s="63" t="s">
        <v>238</v>
      </c>
      <c r="D22" s="36"/>
    </row>
    <row r="23" spans="1:4" s="13" customFormat="1" ht="53.25" customHeight="1" x14ac:dyDescent="0.25">
      <c r="A23" s="61" t="s">
        <v>242</v>
      </c>
      <c r="B23" s="67" t="s">
        <v>239</v>
      </c>
      <c r="C23" s="67" t="s">
        <v>240</v>
      </c>
      <c r="D23" s="36"/>
    </row>
    <row r="24" spans="1:4" s="13" customFormat="1" ht="15.75" customHeight="1" x14ac:dyDescent="0.25">
      <c r="A24" s="146" t="s">
        <v>243</v>
      </c>
      <c r="B24" s="134" t="s">
        <v>98</v>
      </c>
      <c r="C24" s="67" t="s">
        <v>244</v>
      </c>
      <c r="D24" s="36"/>
    </row>
    <row r="25" spans="1:4" s="13" customFormat="1" ht="53.25" customHeight="1" x14ac:dyDescent="0.25">
      <c r="A25" s="147"/>
      <c r="B25" s="135"/>
      <c r="C25" s="67" t="s">
        <v>245</v>
      </c>
      <c r="D25" s="36"/>
    </row>
    <row r="26" spans="1:4" s="13" customFormat="1" ht="15.75" customHeight="1" x14ac:dyDescent="0.25">
      <c r="A26" s="148"/>
      <c r="B26" s="136"/>
      <c r="C26" s="67" t="s">
        <v>246</v>
      </c>
      <c r="D26" s="36"/>
    </row>
    <row r="27" spans="1:4" x14ac:dyDescent="0.25">
      <c r="A27" s="46"/>
      <c r="B27" s="31"/>
      <c r="C27" s="37" t="s">
        <v>99</v>
      </c>
      <c r="D27" s="38">
        <v>1</v>
      </c>
    </row>
    <row r="28" spans="1:4" x14ac:dyDescent="0.25">
      <c r="A28" s="46"/>
      <c r="B28" s="31"/>
      <c r="C28" s="39" t="s">
        <v>100</v>
      </c>
      <c r="D28" s="40" t="s">
        <v>101</v>
      </c>
    </row>
    <row r="29" spans="1:4" x14ac:dyDescent="0.25">
      <c r="A29" s="46"/>
      <c r="B29" s="31"/>
      <c r="C29" s="39" t="s">
        <v>102</v>
      </c>
      <c r="D29" s="41"/>
    </row>
    <row r="30" spans="1:4" x14ac:dyDescent="0.25">
      <c r="A30" s="46"/>
      <c r="B30" s="31"/>
      <c r="C30" s="39" t="s">
        <v>103</v>
      </c>
      <c r="D30" s="42">
        <f>D29*D27</f>
        <v>0</v>
      </c>
    </row>
    <row r="31" spans="1:4" x14ac:dyDescent="0.25">
      <c r="A31" s="46"/>
      <c r="B31" s="31"/>
      <c r="C31" s="39" t="s">
        <v>104</v>
      </c>
      <c r="D31" s="43">
        <f>D30*0.21</f>
        <v>0</v>
      </c>
    </row>
    <row r="32" spans="1:4" x14ac:dyDescent="0.25">
      <c r="A32" s="46"/>
      <c r="B32" s="31"/>
      <c r="C32" s="39" t="s">
        <v>105</v>
      </c>
      <c r="D32" s="42">
        <f>D30+D31</f>
        <v>0</v>
      </c>
    </row>
  </sheetData>
  <mergeCells count="3">
    <mergeCell ref="B24:B26"/>
    <mergeCell ref="A24:A26"/>
    <mergeCell ref="A2:D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184</v>
      </c>
    </row>
    <row r="2" spans="1:1" x14ac:dyDescent="0.25">
      <c r="A2" s="2" t="s">
        <v>22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Pasiūlymas</vt:lpstr>
      <vt:lpstr>Subtiekėjai ir priedai</vt:lpstr>
      <vt:lpstr>Specialieji reikalavimai</vt:lpstr>
      <vt:lpstr>TS6</vt:lpstr>
      <vt:lpstr>TS7</vt:lpstr>
      <vt:lpstr>TS8</vt:lpstr>
      <vt:lpstr>TS9</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Jurgita Kunigonytė</dc:creator>
  <cp:keywords/>
  <dc:description/>
  <cp:lastModifiedBy>Windows User</cp:lastModifiedBy>
  <cp:revision/>
  <dcterms:created xsi:type="dcterms:W3CDTF">2021-04-30T12:21:51Z</dcterms:created>
  <dcterms:modified xsi:type="dcterms:W3CDTF">2025-06-04T07:45:54Z</dcterms:modified>
  <cp:category/>
  <cp:contentStatus/>
</cp:coreProperties>
</file>